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Humana\Documentos\"/>
    </mc:Choice>
  </mc:AlternateContent>
  <xr:revisionPtr revIDLastSave="0" documentId="13_ncr:1_{D98BC184-AB04-489A-89AF-C9E68C3E4FD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ATRIZ SINTOMATICOS" sheetId="28" r:id="rId1"/>
    <sheet name="CONTROL DE CAMBIO" sheetId="29" r:id="rId2"/>
  </sheets>
  <definedNames>
    <definedName name="_xlnm.Print_Area" localSheetId="0">'MATRIZ SINTOMATICOS'!$A$1:$AX$117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" i="28" l="1"/>
  <c r="U12" i="28" s="1"/>
  <c r="T13" i="28"/>
  <c r="U13" i="28" s="1"/>
  <c r="T14" i="28"/>
  <c r="V14" i="28" s="1"/>
  <c r="T15" i="28"/>
  <c r="V15" i="28" s="1"/>
  <c r="T16" i="28"/>
  <c r="U16" i="28" s="1"/>
  <c r="T17" i="28"/>
  <c r="V17" i="28" s="1"/>
  <c r="T18" i="28"/>
  <c r="V18" i="28" s="1"/>
  <c r="T19" i="28"/>
  <c r="V19" i="28" s="1"/>
  <c r="T20" i="28"/>
  <c r="V20" i="28" s="1"/>
  <c r="T21" i="28"/>
  <c r="V21" i="28" s="1"/>
  <c r="T22" i="28"/>
  <c r="U22" i="28" s="1"/>
  <c r="T23" i="28"/>
  <c r="V23" i="28" s="1"/>
  <c r="T24" i="28"/>
  <c r="U24" i="28" s="1"/>
  <c r="T25" i="28"/>
  <c r="V25" i="28" s="1"/>
  <c r="T26" i="28"/>
  <c r="V26" i="28" s="1"/>
  <c r="T27" i="28"/>
  <c r="V27" i="28" s="1"/>
  <c r="T28" i="28"/>
  <c r="U28" i="28" s="1"/>
  <c r="T29" i="28"/>
  <c r="U29" i="28" s="1"/>
  <c r="T30" i="28"/>
  <c r="V30" i="28" s="1"/>
  <c r="T31" i="28"/>
  <c r="U31" i="28" s="1"/>
  <c r="T32" i="28"/>
  <c r="V32" i="28" s="1"/>
  <c r="T33" i="28"/>
  <c r="V33" i="28" s="1"/>
  <c r="T34" i="28"/>
  <c r="U34" i="28" s="1"/>
  <c r="T35" i="28"/>
  <c r="U35" i="28" s="1"/>
  <c r="T36" i="28"/>
  <c r="V36" i="28" s="1"/>
  <c r="T37" i="28"/>
  <c r="V37" i="28" s="1"/>
  <c r="T38" i="28"/>
  <c r="U38" i="28" s="1"/>
  <c r="T39" i="28"/>
  <c r="T40" i="28"/>
  <c r="U40" i="28" s="1"/>
  <c r="T41" i="28"/>
  <c r="T42" i="28"/>
  <c r="V42" i="28" s="1"/>
  <c r="T43" i="28"/>
  <c r="V43" i="28" s="1"/>
  <c r="T44" i="28"/>
  <c r="U44" i="28" s="1"/>
  <c r="T45" i="28"/>
  <c r="U45" i="28" s="1"/>
  <c r="T46" i="28"/>
  <c r="U46" i="28" s="1"/>
  <c r="T47" i="28"/>
  <c r="U47" i="28" s="1"/>
  <c r="T48" i="28"/>
  <c r="U48" i="28" s="1"/>
  <c r="T49" i="28"/>
  <c r="U49" i="28" s="1"/>
  <c r="T50" i="28"/>
  <c r="U50" i="28" s="1"/>
  <c r="T51" i="28"/>
  <c r="V51" i="28" s="1"/>
  <c r="T52" i="28"/>
  <c r="U52" i="28" s="1"/>
  <c r="T53" i="28"/>
  <c r="U53" i="28" s="1"/>
  <c r="T54" i="28"/>
  <c r="V54" i="28" s="1"/>
  <c r="T55" i="28"/>
  <c r="T56" i="28"/>
  <c r="U56" i="28" s="1"/>
  <c r="T57" i="28"/>
  <c r="V57" i="28" s="1"/>
  <c r="T58" i="28"/>
  <c r="U58" i="28" s="1"/>
  <c r="T59" i="28"/>
  <c r="U59" i="28" s="1"/>
  <c r="T60" i="28"/>
  <c r="U60" i="28" s="1"/>
  <c r="T61" i="28"/>
  <c r="T62" i="28"/>
  <c r="U62" i="28" s="1"/>
  <c r="T63" i="28"/>
  <c r="U63" i="28" s="1"/>
  <c r="T64" i="28"/>
  <c r="V64" i="28" s="1"/>
  <c r="T65" i="28"/>
  <c r="V65" i="28" s="1"/>
  <c r="T66" i="28"/>
  <c r="V66" i="28" s="1"/>
  <c r="T67" i="28"/>
  <c r="V67" i="28" s="1"/>
  <c r="T68" i="28"/>
  <c r="V68" i="28" s="1"/>
  <c r="T69" i="28"/>
  <c r="U69" i="28" s="1"/>
  <c r="T70" i="28"/>
  <c r="U70" i="28" s="1"/>
  <c r="T71" i="28"/>
  <c r="U71" i="28" s="1"/>
  <c r="T72" i="28"/>
  <c r="V72" i="28" s="1"/>
  <c r="T73" i="28"/>
  <c r="T74" i="28"/>
  <c r="V74" i="28" s="1"/>
  <c r="T75" i="28"/>
  <c r="U75" i="28" s="1"/>
  <c r="T76" i="28"/>
  <c r="U76" i="28" s="1"/>
  <c r="T77" i="28"/>
  <c r="V77" i="28" s="1"/>
  <c r="T78" i="28"/>
  <c r="V78" i="28" s="1"/>
  <c r="T79" i="28"/>
  <c r="V79" i="28" s="1"/>
  <c r="T80" i="28"/>
  <c r="V80" i="28" s="1"/>
  <c r="T81" i="28"/>
  <c r="T82" i="28"/>
  <c r="V82" i="28" s="1"/>
  <c r="T83" i="28"/>
  <c r="V83" i="28" s="1"/>
  <c r="T84" i="28"/>
  <c r="U84" i="28" s="1"/>
  <c r="T85" i="28"/>
  <c r="V85" i="28" s="1"/>
  <c r="T86" i="28"/>
  <c r="U86" i="28" s="1"/>
  <c r="T87" i="28"/>
  <c r="V87" i="28" s="1"/>
  <c r="T88" i="28"/>
  <c r="V88" i="28" s="1"/>
  <c r="T89" i="28"/>
  <c r="V89" i="28" s="1"/>
  <c r="T90" i="28"/>
  <c r="U90" i="28" s="1"/>
  <c r="T91" i="28"/>
  <c r="V91" i="28" s="1"/>
  <c r="T92" i="28"/>
  <c r="V92" i="28" s="1"/>
  <c r="T93" i="28"/>
  <c r="T94" i="28"/>
  <c r="U94" i="28" s="1"/>
  <c r="T95" i="28"/>
  <c r="U95" i="28" s="1"/>
  <c r="T96" i="28"/>
  <c r="V96" i="28" s="1"/>
  <c r="T97" i="28"/>
  <c r="T98" i="28"/>
  <c r="V98" i="28" s="1"/>
  <c r="T99" i="28"/>
  <c r="U99" i="28" s="1"/>
  <c r="T100" i="28"/>
  <c r="V100" i="28" s="1"/>
  <c r="T101" i="28"/>
  <c r="T102" i="28"/>
  <c r="V102" i="28" s="1"/>
  <c r="T103" i="28"/>
  <c r="V103" i="28" s="1"/>
  <c r="T104" i="28"/>
  <c r="U104" i="28" s="1"/>
  <c r="T105" i="28"/>
  <c r="V105" i="28" s="1"/>
  <c r="T106" i="28"/>
  <c r="U106" i="28" s="1"/>
  <c r="T107" i="28"/>
  <c r="U107" i="28" s="1"/>
  <c r="T108" i="28"/>
  <c r="U108" i="28" s="1"/>
  <c r="T109" i="28"/>
  <c r="V109" i="28" s="1"/>
  <c r="T110" i="28"/>
  <c r="U110" i="28" s="1"/>
  <c r="T111" i="28"/>
  <c r="U111" i="28" s="1"/>
  <c r="T112" i="28"/>
  <c r="V112" i="28" s="1"/>
  <c r="T113" i="28"/>
  <c r="V113" i="28" s="1"/>
  <c r="T114" i="28"/>
  <c r="U114" i="28" s="1"/>
  <c r="T115" i="28"/>
  <c r="U115" i="28" s="1"/>
  <c r="T116" i="28"/>
  <c r="U116" i="28" s="1"/>
  <c r="T117" i="28"/>
  <c r="U117" i="28" s="1"/>
  <c r="T11" i="28"/>
  <c r="U11" i="28" s="1"/>
  <c r="U37" i="28"/>
  <c r="U39" i="28"/>
  <c r="U41" i="28"/>
  <c r="V49" i="28"/>
  <c r="V55" i="28"/>
  <c r="U61" i="28"/>
  <c r="U73" i="28"/>
  <c r="U77" i="28"/>
  <c r="V81" i="28"/>
  <c r="U93" i="28"/>
  <c r="U97" i="28"/>
  <c r="U101" i="28"/>
  <c r="U105" i="28"/>
  <c r="V71" i="28"/>
  <c r="V63" i="28"/>
  <c r="V39" i="28"/>
  <c r="U85" i="28"/>
  <c r="U65" i="28"/>
  <c r="V60" i="28"/>
  <c r="V28" i="28"/>
  <c r="V41" i="28"/>
  <c r="V34" i="28"/>
  <c r="U32" i="28"/>
  <c r="U51" i="28"/>
  <c r="U30" i="28"/>
  <c r="V75" i="28"/>
  <c r="U83" i="28"/>
  <c r="U57" i="28"/>
  <c r="V47" i="28"/>
  <c r="U68" i="28"/>
  <c r="U66" i="28"/>
  <c r="V53" i="28"/>
  <c r="V115" i="28"/>
  <c r="V59" i="28"/>
  <c r="U15" i="28"/>
  <c r="U102" i="28"/>
  <c r="U67" i="28"/>
  <c r="U55" i="28"/>
  <c r="V93" i="28"/>
  <c r="U26" i="28"/>
  <c r="V111" i="28"/>
  <c r="U91" i="28"/>
  <c r="U79" i="28"/>
  <c r="U87" i="28"/>
  <c r="V101" i="28"/>
  <c r="V73" i="28"/>
  <c r="U89" i="28"/>
  <c r="V31" i="28"/>
  <c r="V97" i="28"/>
  <c r="V69" i="28"/>
  <c r="V61" i="28"/>
  <c r="U113" i="28"/>
  <c r="U43" i="28"/>
  <c r="U81" i="28"/>
  <c r="V99" i="28"/>
  <c r="U33" i="28"/>
  <c r="V35" i="28"/>
  <c r="U103" i="28"/>
  <c r="U14" i="28"/>
  <c r="U18" i="28" l="1"/>
  <c r="V114" i="28"/>
  <c r="V22" i="28"/>
  <c r="U72" i="28"/>
  <c r="U54" i="28"/>
  <c r="V38" i="28"/>
  <c r="U36" i="28"/>
  <c r="V70" i="28"/>
  <c r="V58" i="28"/>
  <c r="V52" i="28"/>
  <c r="U17" i="28"/>
  <c r="U21" i="28"/>
  <c r="V11" i="28"/>
  <c r="V106" i="28"/>
  <c r="V46" i="28"/>
  <c r="U112" i="28"/>
  <c r="U25" i="28"/>
  <c r="V13" i="28"/>
  <c r="V48" i="28"/>
  <c r="V117" i="28"/>
  <c r="U27" i="28"/>
  <c r="V104" i="28"/>
  <c r="V84" i="28"/>
  <c r="V29" i="28"/>
  <c r="U82" i="28"/>
  <c r="U42" i="28"/>
  <c r="U74" i="28"/>
  <c r="U78" i="28"/>
  <c r="V94" i="28"/>
  <c r="V107" i="28"/>
  <c r="U98" i="28"/>
  <c r="U23" i="28"/>
  <c r="V50" i="28"/>
  <c r="V44" i="28"/>
  <c r="U109" i="28"/>
  <c r="U96" i="28"/>
  <c r="U88" i="28"/>
  <c r="U80" i="28"/>
  <c r="V110" i="28"/>
  <c r="U100" i="28"/>
  <c r="U64" i="28"/>
  <c r="U92" i="28"/>
  <c r="V95" i="28"/>
  <c r="V90" i="28"/>
  <c r="V24" i="28"/>
  <c r="V86" i="28"/>
  <c r="U19" i="28"/>
  <c r="V76" i="28"/>
  <c r="V62" i="28"/>
  <c r="U20" i="28"/>
  <c r="V108" i="28"/>
  <c r="V56" i="28"/>
  <c r="V45" i="28"/>
  <c r="V40" i="28"/>
  <c r="V116" i="28"/>
  <c r="V16" i="28"/>
  <c r="V12" i="28"/>
</calcChain>
</file>

<file path=xl/sharedStrings.xml><?xml version="1.0" encoding="utf-8"?>
<sst xmlns="http://schemas.openxmlformats.org/spreadsheetml/2006/main" count="96" uniqueCount="89">
  <si>
    <t>NOMBRE</t>
  </si>
  <si>
    <t>OBSERVACIONES</t>
  </si>
  <si>
    <t>CONDICIONES DE SALUD</t>
  </si>
  <si>
    <t xml:space="preserve">AFILIACION:                                                         </t>
  </si>
  <si>
    <t>IDENTIFICACIÓN GENERAL</t>
  </si>
  <si>
    <t>CONDICIONES DE TRABAJO</t>
  </si>
  <si>
    <t>CAPACITACIONES RECIBIDAS</t>
  </si>
  <si>
    <t>ENTRENAMIENTOS PERSONAS</t>
  </si>
  <si>
    <t>No.</t>
  </si>
  <si>
    <t>CEDULA</t>
  </si>
  <si>
    <t>SEDE</t>
  </si>
  <si>
    <t xml:space="preserve">ESTADO </t>
  </si>
  <si>
    <t>AREA DE TRABAJO</t>
  </si>
  <si>
    <t xml:space="preserve">CARGO </t>
  </si>
  <si>
    <t>Accidente de Trabajo</t>
  </si>
  <si>
    <t>Enfermedad Laboral</t>
  </si>
  <si>
    <t>Enfermedad General</t>
  </si>
  <si>
    <t xml:space="preserve">REFIERE SINTOMATOLOGIA ENCUESTA </t>
  </si>
  <si>
    <t>TOTAL</t>
  </si>
  <si>
    <t>IDENTIFICACIÓN DE ACUERDO A RESULTADO</t>
  </si>
  <si>
    <t>REQUIERE VALORACIÓN FISIOTERAPEUTICA</t>
  </si>
  <si>
    <t>SE REALIZÓ VALORACIÓN FISIOTERAPEUTICA</t>
  </si>
  <si>
    <t>FECHA DE LA VALORACIÓN FISIOTERAPEUTICA</t>
  </si>
  <si>
    <t>RESULTADO DE LA VALORACIÓN FISIOTERAPEUTICA</t>
  </si>
  <si>
    <t>SEGUIMIENTO 1 DE LA VALORACIÓN FISIOTERAPEUTICA</t>
  </si>
  <si>
    <t>SEGUIMIENTO 2 DE LA VALORACIÓN FISIOTERAPEUTICA</t>
  </si>
  <si>
    <t>SEGUIMIENTO 3 DE LA VALORACIÓN FISIOTERAPEUTICA</t>
  </si>
  <si>
    <t>SEGUIMIENTO 4 DE LA VALORACIÓN FISIOTERAPEUTICA</t>
  </si>
  <si>
    <t>EVALUACIÓN DE PUESTO DE TRABAJO</t>
  </si>
  <si>
    <t>FECHA DE LA EVALUACIÓN DE PUESTO</t>
  </si>
  <si>
    <t>HALLAZGOS</t>
  </si>
  <si>
    <t>RECOMENDACIONES</t>
  </si>
  <si>
    <t xml:space="preserve">SEGUIMIENTO DE RECOMENDACIONES </t>
  </si>
  <si>
    <t>ACCIONES EJECUTADAS</t>
  </si>
  <si>
    <t>ESTADO DEL SEGUIMIENTO DE LOS HALLAZGOS DE LAS INSPECCIONES</t>
  </si>
  <si>
    <t>HIGIENE POSTURAL</t>
  </si>
  <si>
    <t>PAUSAS ACTIVAS</t>
  </si>
  <si>
    <t>ERGONOMÍA FRENTE A VIDEOTERMINAL</t>
  </si>
  <si>
    <t>PREVENCIÓN DE PATOLOGÍAS OSTEOMUSCULARES</t>
  </si>
  <si>
    <t>CUIDADO DE LAS MANOS</t>
  </si>
  <si>
    <t>MANEJO DE CARGAS</t>
  </si>
  <si>
    <t>ENTREGA DE PLAN CASERO</t>
  </si>
  <si>
    <t>PLAN CASERO ENTREGADO</t>
  </si>
  <si>
    <t>FECHA DEL SEGUIMIENTO DEL PLAN CASERO</t>
  </si>
  <si>
    <t>TALLER MIEMBRO SUPERIOR Y FECHA DE EJECUCIÓN</t>
  </si>
  <si>
    <t>TALLER COLUMNA Y FECHA DE EJECUCIÓN</t>
  </si>
  <si>
    <t>ABIERTO</t>
  </si>
  <si>
    <t>SI</t>
  </si>
  <si>
    <t>CERRADO</t>
  </si>
  <si>
    <t>NO</t>
  </si>
  <si>
    <t xml:space="preserve">NO </t>
  </si>
  <si>
    <t>EN PROCESO</t>
  </si>
  <si>
    <t>NA</t>
  </si>
  <si>
    <t xml:space="preserve">NOMBRE DE LA EMPRESA:                                 FECHA: </t>
  </si>
  <si>
    <t xml:space="preserve">CANTIDAD TOTAL DE COLABORADORES: </t>
  </si>
  <si>
    <t>CIUDAD</t>
  </si>
  <si>
    <t>Días perdidos</t>
  </si>
  <si>
    <t>PRIMER APELLIDO</t>
  </si>
  <si>
    <t>SEGUNDO APELLIDO</t>
  </si>
  <si>
    <t>REPORTE</t>
  </si>
  <si>
    <t>ESTADO CONDICIÓN DE SALUD OSTEOMUSCULAR</t>
  </si>
  <si>
    <t>EXAMENES MÉDICOS</t>
  </si>
  <si>
    <t>VALORACIÓN DEL RIESGO POR MATRIZ DE PELIGRO</t>
  </si>
  <si>
    <t>ACEPTABLE</t>
  </si>
  <si>
    <t>ACEPTABLE CON CONTROLES ESPECÍFICOS</t>
  </si>
  <si>
    <t>NO ACEPTABLE</t>
  </si>
  <si>
    <t>MATRIZ IDENTIFICACION PERSONAL  SVE DME/ AÑO 2023</t>
  </si>
  <si>
    <t>AUSENTISMO 2022</t>
  </si>
  <si>
    <t>CONTROL DE CAMBIOS</t>
  </si>
  <si>
    <t>Versión</t>
  </si>
  <si>
    <t>Fecha y acto administrativo de aprobación</t>
  </si>
  <si>
    <t>Descripción del cambio</t>
  </si>
  <si>
    <t>Nombre del solicitante</t>
  </si>
  <si>
    <t>INSTITUTO DISTRITAL DE DEPORTE Y RECREACIÓN</t>
  </si>
  <si>
    <t>Proceso:</t>
  </si>
  <si>
    <t>Código:</t>
  </si>
  <si>
    <t>Documento:</t>
  </si>
  <si>
    <t>Versión:</t>
  </si>
  <si>
    <t>Fecha de aprobación:</t>
  </si>
  <si>
    <t>Página</t>
  </si>
  <si>
    <t>Página 1 de 1</t>
  </si>
  <si>
    <t>ESGHDAYFFO - 17</t>
  </si>
  <si>
    <t xml:space="preserve">Formato Matriz de Identificación Personal del PVE DME 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</si>
  <si>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</si>
  <si>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</si>
  <si>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</si>
  <si>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</si>
  <si>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Estratégica de Talento Humano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</si>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</sst>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8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  <charset val="1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b/>
      <sz val="11"/>
      <color theme="1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8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6A6A6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6" fillId="3" borderId="0" applyNumberFormat="0" applyBorder="0" applyAlignment="0" applyProtection="0"/>
    <xf numFmtId="0" fontId="4" fillId="12" borderId="1" applyNumberFormat="0" applyAlignment="0" applyProtection="0"/>
    <xf numFmtId="0" fontId="2" fillId="0" borderId="0"/>
    <xf numFmtId="0" fontId="11" fillId="0" borderId="0" applyNumberFormat="0" applyBorder="0" applyProtection="0"/>
    <xf numFmtId="0" fontId="8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5" fillId="0" borderId="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3" fillId="0" borderId="0"/>
    <xf numFmtId="0" fontId="7" fillId="12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2">
    <xf numFmtId="0" fontId="0" fillId="0" borderId="0" xfId="0"/>
    <xf numFmtId="0" fontId="15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5" fillId="22" borderId="16" xfId="0" applyFont="1" applyFill="1" applyBorder="1" applyAlignment="1">
      <alignment horizontal="center" vertical="center" wrapText="1"/>
    </xf>
    <xf numFmtId="0" fontId="25" fillId="22" borderId="39" xfId="0" applyFont="1" applyFill="1" applyBorder="1" applyAlignment="1">
      <alignment horizontal="center" vertical="center" wrapText="1"/>
    </xf>
    <xf numFmtId="0" fontId="25" fillId="22" borderId="19" xfId="0" applyFont="1" applyFill="1" applyBorder="1" applyAlignment="1">
      <alignment horizontal="center" vertical="center" wrapText="1"/>
    </xf>
    <xf numFmtId="0" fontId="25" fillId="22" borderId="38" xfId="0" applyFont="1" applyFill="1" applyBorder="1" applyAlignment="1">
      <alignment horizontal="center" vertical="center" wrapText="1"/>
    </xf>
    <xf numFmtId="0" fontId="25" fillId="22" borderId="18" xfId="0" applyFont="1" applyFill="1" applyBorder="1" applyAlignment="1">
      <alignment horizontal="center" vertical="center" wrapText="1"/>
    </xf>
    <xf numFmtId="0" fontId="25" fillId="23" borderId="19" xfId="0" applyFont="1" applyFill="1" applyBorder="1" applyAlignment="1">
      <alignment horizontal="center" vertical="center" wrapText="1"/>
    </xf>
    <xf numFmtId="0" fontId="25" fillId="24" borderId="41" xfId="0" applyFont="1" applyFill="1" applyBorder="1" applyAlignment="1">
      <alignment horizontal="center" vertical="center" wrapText="1"/>
    </xf>
    <xf numFmtId="0" fontId="25" fillId="24" borderId="8" xfId="0" applyFont="1" applyFill="1" applyBorder="1" applyAlignment="1">
      <alignment horizontal="center" vertical="center" wrapText="1"/>
    </xf>
    <xf numFmtId="0" fontId="25" fillId="23" borderId="42" xfId="0" applyFont="1" applyFill="1" applyBorder="1" applyAlignment="1">
      <alignment horizontal="center" vertical="center" wrapText="1"/>
    </xf>
    <xf numFmtId="0" fontId="25" fillId="24" borderId="19" xfId="0" applyFont="1" applyFill="1" applyBorder="1" applyAlignment="1">
      <alignment horizontal="center" vertical="center" wrapText="1"/>
    </xf>
    <xf numFmtId="0" fontId="25" fillId="23" borderId="43" xfId="0" applyFont="1" applyFill="1" applyBorder="1" applyAlignment="1">
      <alignment horizontal="center" vertical="center" wrapText="1"/>
    </xf>
    <xf numFmtId="0" fontId="25" fillId="23" borderId="18" xfId="0" applyFont="1" applyFill="1" applyBorder="1" applyAlignment="1">
      <alignment horizontal="center" vertical="center" wrapText="1"/>
    </xf>
    <xf numFmtId="0" fontId="20" fillId="0" borderId="40" xfId="0" applyFont="1" applyBorder="1"/>
    <xf numFmtId="0" fontId="25" fillId="22" borderId="7" xfId="0" applyFont="1" applyFill="1" applyBorder="1" applyAlignment="1">
      <alignment horizontal="center" vertical="center" wrapText="1"/>
    </xf>
    <xf numFmtId="0" fontId="25" fillId="22" borderId="8" xfId="0" applyFont="1" applyFill="1" applyBorder="1" applyAlignment="1">
      <alignment horizontal="center" vertical="center" wrapText="1"/>
    </xf>
    <xf numFmtId="0" fontId="25" fillId="22" borderId="9" xfId="0" applyFont="1" applyFill="1" applyBorder="1" applyAlignment="1">
      <alignment horizontal="center" vertical="center" wrapText="1"/>
    </xf>
    <xf numFmtId="0" fontId="19" fillId="21" borderId="32" xfId="0" applyFont="1" applyFill="1" applyBorder="1" applyAlignment="1">
      <alignment horizontal="center" vertical="center"/>
    </xf>
    <xf numFmtId="0" fontId="25" fillId="26" borderId="19" xfId="0" applyFont="1" applyFill="1" applyBorder="1" applyAlignment="1">
      <alignment horizontal="center" vertical="center" wrapText="1"/>
    </xf>
    <xf numFmtId="0" fontId="25" fillId="26" borderId="8" xfId="0" applyFont="1" applyFill="1" applyBorder="1" applyAlignment="1">
      <alignment horizontal="center" vertical="center" wrapText="1"/>
    </xf>
    <xf numFmtId="0" fontId="25" fillId="25" borderId="19" xfId="0" applyFont="1" applyFill="1" applyBorder="1" applyAlignment="1">
      <alignment horizontal="center" vertical="center" wrapText="1"/>
    </xf>
    <xf numFmtId="0" fontId="25" fillId="25" borderId="8" xfId="0" applyFont="1" applyFill="1" applyBorder="1" applyAlignment="1">
      <alignment horizontal="center" vertical="center" wrapText="1"/>
    </xf>
    <xf numFmtId="0" fontId="26" fillId="0" borderId="19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21" fillId="22" borderId="7" xfId="0" applyFont="1" applyFill="1" applyBorder="1" applyAlignment="1">
      <alignment horizontal="center" vertical="center"/>
    </xf>
    <xf numFmtId="0" fontId="21" fillId="22" borderId="8" xfId="0" applyFont="1" applyFill="1" applyBorder="1" applyAlignment="1">
      <alignment horizontal="center" vertical="center"/>
    </xf>
    <xf numFmtId="0" fontId="21" fillId="22" borderId="9" xfId="0" applyFont="1" applyFill="1" applyBorder="1" applyAlignment="1">
      <alignment horizontal="center" vertical="center"/>
    </xf>
    <xf numFmtId="0" fontId="20" fillId="21" borderId="23" xfId="0" applyFont="1" applyFill="1" applyBorder="1" applyAlignment="1">
      <alignment horizontal="center"/>
    </xf>
    <xf numFmtId="0" fontId="20" fillId="21" borderId="24" xfId="0" applyFont="1" applyFill="1" applyBorder="1" applyAlignment="1">
      <alignment horizontal="center"/>
    </xf>
    <xf numFmtId="0" fontId="20" fillId="21" borderId="25" xfId="0" applyFont="1" applyFill="1" applyBorder="1" applyAlignment="1">
      <alignment horizontal="center"/>
    </xf>
    <xf numFmtId="0" fontId="20" fillId="21" borderId="26" xfId="0" applyFont="1" applyFill="1" applyBorder="1" applyAlignment="1">
      <alignment horizontal="center"/>
    </xf>
    <xf numFmtId="0" fontId="20" fillId="21" borderId="5" xfId="0" applyFont="1" applyFill="1" applyBorder="1" applyAlignment="1">
      <alignment horizontal="center"/>
    </xf>
    <xf numFmtId="0" fontId="20" fillId="21" borderId="27" xfId="0" applyFont="1" applyFill="1" applyBorder="1" applyAlignment="1">
      <alignment horizontal="center"/>
    </xf>
    <xf numFmtId="0" fontId="20" fillId="21" borderId="28" xfId="0" applyFont="1" applyFill="1" applyBorder="1" applyAlignment="1">
      <alignment horizontal="center"/>
    </xf>
    <xf numFmtId="0" fontId="20" fillId="21" borderId="29" xfId="0" applyFont="1" applyFill="1" applyBorder="1" applyAlignment="1">
      <alignment horizontal="center"/>
    </xf>
    <xf numFmtId="0" fontId="20" fillId="21" borderId="30" xfId="0" applyFont="1" applyFill="1" applyBorder="1" applyAlignment="1">
      <alignment horizontal="center"/>
    </xf>
    <xf numFmtId="0" fontId="23" fillId="23" borderId="20" xfId="0" applyFont="1" applyFill="1" applyBorder="1" applyAlignment="1">
      <alignment horizontal="center"/>
    </xf>
    <xf numFmtId="0" fontId="23" fillId="23" borderId="21" xfId="0" applyFont="1" applyFill="1" applyBorder="1" applyAlignment="1">
      <alignment horizontal="center"/>
    </xf>
    <xf numFmtId="0" fontId="23" fillId="23" borderId="22" xfId="0" applyFont="1" applyFill="1" applyBorder="1" applyAlignment="1">
      <alignment horizontal="center"/>
    </xf>
    <xf numFmtId="0" fontId="24" fillId="22" borderId="44" xfId="0" applyFont="1" applyFill="1" applyBorder="1" applyAlignment="1">
      <alignment horizontal="center" vertical="center"/>
    </xf>
    <xf numFmtId="0" fontId="24" fillId="22" borderId="45" xfId="0" applyFont="1" applyFill="1" applyBorder="1" applyAlignment="1">
      <alignment horizontal="center" vertical="center"/>
    </xf>
    <xf numFmtId="0" fontId="22" fillId="21" borderId="31" xfId="0" applyFont="1" applyFill="1" applyBorder="1" applyAlignment="1">
      <alignment horizontal="left" vertical="center"/>
    </xf>
    <xf numFmtId="0" fontId="22" fillId="21" borderId="32" xfId="0" applyFont="1" applyFill="1" applyBorder="1" applyAlignment="1">
      <alignment horizontal="left" vertical="center"/>
    </xf>
    <xf numFmtId="0" fontId="22" fillId="21" borderId="37" xfId="0" applyFont="1" applyFill="1" applyBorder="1" applyAlignment="1">
      <alignment horizontal="left" vertical="center"/>
    </xf>
    <xf numFmtId="0" fontId="22" fillId="21" borderId="20" xfId="0" applyFont="1" applyFill="1" applyBorder="1" applyAlignment="1">
      <alignment horizontal="left" vertical="center"/>
    </xf>
    <xf numFmtId="0" fontId="22" fillId="21" borderId="21" xfId="0" applyFont="1" applyFill="1" applyBorder="1" applyAlignment="1">
      <alignment horizontal="left" vertical="center"/>
    </xf>
    <xf numFmtId="0" fontId="22" fillId="21" borderId="22" xfId="0" applyFont="1" applyFill="1" applyBorder="1" applyAlignment="1">
      <alignment horizontal="left" vertical="center"/>
    </xf>
    <xf numFmtId="0" fontId="22" fillId="21" borderId="34" xfId="0" applyFont="1" applyFill="1" applyBorder="1" applyAlignment="1">
      <alignment horizontal="left" vertical="center"/>
    </xf>
    <xf numFmtId="0" fontId="22" fillId="21" borderId="35" xfId="0" applyFont="1" applyFill="1" applyBorder="1" applyAlignment="1">
      <alignment horizontal="left" vertical="center"/>
    </xf>
    <xf numFmtId="0" fontId="22" fillId="21" borderId="38" xfId="0" applyFont="1" applyFill="1" applyBorder="1" applyAlignment="1">
      <alignment horizontal="left" vertical="center"/>
    </xf>
    <xf numFmtId="0" fontId="19" fillId="21" borderId="32" xfId="0" applyFont="1" applyFill="1" applyBorder="1" applyAlignment="1">
      <alignment horizontal="center"/>
    </xf>
    <xf numFmtId="0" fontId="19" fillId="21" borderId="37" xfId="0" applyFont="1" applyFill="1" applyBorder="1" applyAlignment="1">
      <alignment horizontal="center"/>
    </xf>
    <xf numFmtId="0" fontId="23" fillId="21" borderId="32" xfId="0" applyFont="1" applyFill="1" applyBorder="1" applyAlignment="1">
      <alignment horizontal="center"/>
    </xf>
    <xf numFmtId="0" fontId="21" fillId="21" borderId="7" xfId="0" applyFont="1" applyFill="1" applyBorder="1" applyAlignment="1">
      <alignment horizontal="center" vertical="center"/>
    </xf>
    <xf numFmtId="0" fontId="21" fillId="21" borderId="8" xfId="0" applyFont="1" applyFill="1" applyBorder="1" applyAlignment="1">
      <alignment horizontal="center" vertical="center"/>
    </xf>
    <xf numFmtId="0" fontId="21" fillId="21" borderId="9" xfId="0" applyFont="1" applyFill="1" applyBorder="1" applyAlignment="1">
      <alignment horizontal="center" vertical="center"/>
    </xf>
    <xf numFmtId="0" fontId="21" fillId="21" borderId="12" xfId="0" applyFont="1" applyFill="1" applyBorder="1" applyAlignment="1">
      <alignment horizontal="center" vertical="center"/>
    </xf>
    <xf numFmtId="0" fontId="21" fillId="21" borderId="13" xfId="0" applyFont="1" applyFill="1" applyBorder="1" applyAlignment="1">
      <alignment horizontal="center" vertical="center"/>
    </xf>
    <xf numFmtId="0" fontId="23" fillId="21" borderId="37" xfId="0" applyFont="1" applyFill="1" applyBorder="1" applyAlignment="1">
      <alignment horizontal="center"/>
    </xf>
    <xf numFmtId="0" fontId="23" fillId="21" borderId="13" xfId="0" applyFont="1" applyFill="1" applyBorder="1" applyAlignment="1">
      <alignment horizontal="center"/>
    </xf>
    <xf numFmtId="0" fontId="23" fillId="21" borderId="40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14" fontId="19" fillId="0" borderId="31" xfId="0" applyNumberFormat="1" applyFont="1" applyBorder="1" applyAlignment="1">
      <alignment horizontal="center" vertical="center" wrapText="1"/>
    </xf>
    <xf numFmtId="14" fontId="19" fillId="0" borderId="32" xfId="0" applyNumberFormat="1" applyFont="1" applyBorder="1" applyAlignment="1">
      <alignment horizontal="center" vertical="center" wrapText="1"/>
    </xf>
    <xf numFmtId="14" fontId="19" fillId="0" borderId="33" xfId="0" applyNumberFormat="1" applyFont="1" applyBorder="1" applyAlignment="1">
      <alignment horizontal="center" vertical="center" wrapText="1"/>
    </xf>
    <xf numFmtId="14" fontId="19" fillId="0" borderId="20" xfId="0" applyNumberFormat="1" applyFont="1" applyBorder="1" applyAlignment="1">
      <alignment horizontal="center" vertical="center" wrapText="1"/>
    </xf>
    <xf numFmtId="14" fontId="19" fillId="0" borderId="21" xfId="0" applyNumberFormat="1" applyFont="1" applyBorder="1" applyAlignment="1">
      <alignment horizontal="center" vertical="center" wrapText="1"/>
    </xf>
    <xf numFmtId="14" fontId="19" fillId="0" borderId="22" xfId="0" applyNumberFormat="1" applyFont="1" applyBorder="1" applyAlignment="1">
      <alignment horizontal="center" vertical="center" wrapText="1"/>
    </xf>
    <xf numFmtId="14" fontId="19" fillId="0" borderId="34" xfId="0" applyNumberFormat="1" applyFont="1" applyBorder="1" applyAlignment="1">
      <alignment horizontal="center" vertical="center" wrapText="1"/>
    </xf>
    <xf numFmtId="14" fontId="19" fillId="0" borderId="35" xfId="0" applyNumberFormat="1" applyFont="1" applyBorder="1" applyAlignment="1">
      <alignment horizontal="center" vertical="center" wrapText="1"/>
    </xf>
    <xf numFmtId="14" fontId="19" fillId="0" borderId="36" xfId="0" applyNumberFormat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4" fillId="27" borderId="7" xfId="0" applyFont="1" applyFill="1" applyBorder="1" applyAlignment="1">
      <alignment horizontal="center" vertical="center" wrapText="1"/>
    </xf>
    <xf numFmtId="0" fontId="14" fillId="27" borderId="8" xfId="0" applyFont="1" applyFill="1" applyBorder="1" applyAlignment="1">
      <alignment horizontal="center" vertical="center" wrapText="1"/>
    </xf>
    <xf numFmtId="0" fontId="14" fillId="27" borderId="9" xfId="0" applyFont="1" applyFill="1" applyBorder="1" applyAlignment="1">
      <alignment horizontal="center" vertical="center" wrapText="1"/>
    </xf>
  </cellXfs>
  <cellStyles count="4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Excel Built-in Normal" xfId="27" xr:uid="{00000000-0005-0000-0000-00001B000000}"/>
    <cellStyle name="Excel Built-in Normal 1" xfId="28" xr:uid="{00000000-0005-0000-0000-00001C000000}"/>
    <cellStyle name="Explanatory Text" xfId="29" xr:uid="{00000000-0005-0000-0000-00001D000000}"/>
    <cellStyle name="Heading 2" xfId="30" xr:uid="{00000000-0005-0000-0000-00001E000000}"/>
    <cellStyle name="Heading 3" xfId="31" xr:uid="{00000000-0005-0000-0000-00001F000000}"/>
    <cellStyle name="Millares 2" xfId="32" xr:uid="{00000000-0005-0000-0000-000020000000}"/>
    <cellStyle name="Normal" xfId="0" builtinId="0"/>
    <cellStyle name="Normal 2" xfId="33" xr:uid="{00000000-0005-0000-0000-000022000000}"/>
    <cellStyle name="Normal 2 2" xfId="34" xr:uid="{00000000-0005-0000-0000-000023000000}"/>
    <cellStyle name="Normal 4" xfId="35" xr:uid="{00000000-0005-0000-0000-000024000000}"/>
    <cellStyle name="Normal 6" xfId="36" xr:uid="{00000000-0005-0000-0000-000025000000}"/>
    <cellStyle name="Output" xfId="37" xr:uid="{00000000-0005-0000-0000-000026000000}"/>
    <cellStyle name="Porcentaje 4 2" xfId="38" xr:uid="{00000000-0005-0000-0000-000027000000}"/>
    <cellStyle name="Porcentual 2" xfId="39" xr:uid="{00000000-0005-0000-0000-000028000000}"/>
    <cellStyle name="Title" xfId="40" xr:uid="{00000000-0005-0000-0000-000029000000}"/>
  </cellStyles>
  <dxfs count="6"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94073</xdr:rowOff>
    </xdr:to>
    <xdr:sp macro="" textlink="">
      <xdr:nvSpPr>
        <xdr:cNvPr id="1025" name="avatar">
          <a:extLst>
            <a:ext uri="{FF2B5EF4-FFF2-40B4-BE49-F238E27FC236}">
              <a16:creationId xmlns:a16="http://schemas.microsoft.com/office/drawing/2014/main" id="{0681C6FC-675A-CF9A-1914-D6CDF5D6951A}"/>
            </a:ext>
          </a:extLst>
        </xdr:cNvPr>
        <xdr:cNvSpPr>
          <a:spLocks noChangeAspect="1" noChangeArrowheads="1"/>
        </xdr:cNvSpPr>
      </xdr:nvSpPr>
      <xdr:spPr bwMode="auto">
        <a:xfrm>
          <a:off x="74104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460375</xdr:colOff>
      <xdr:row>1</xdr:row>
      <xdr:rowOff>111125</xdr:rowOff>
    </xdr:from>
    <xdr:to>
      <xdr:col>8</xdr:col>
      <xdr:colOff>1429436</xdr:colOff>
      <xdr:row>2</xdr:row>
      <xdr:rowOff>232891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BC05BA-9B87-4C4F-AA9C-3C1179EF63F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492125"/>
          <a:ext cx="2937561" cy="5027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CY117"/>
  <sheetViews>
    <sheetView showGridLines="0" tabSelected="1" view="pageBreakPreview" zoomScale="60" zoomScaleNormal="50" workbookViewId="0">
      <selection activeCell="A6" sqref="A6:AR6"/>
    </sheetView>
  </sheetViews>
  <sheetFormatPr baseColWidth="10" defaultColWidth="11.42578125" defaultRowHeight="12.75" x14ac:dyDescent="0.2"/>
  <cols>
    <col min="1" max="1" width="11.85546875" style="7" customWidth="1"/>
    <col min="2" max="2" width="18.140625" style="7" customWidth="1"/>
    <col min="3" max="4" width="18.140625" style="7" hidden="1" customWidth="1"/>
    <col min="5" max="5" width="16.140625" style="7" customWidth="1"/>
    <col min="6" max="6" width="19.28515625" style="7" customWidth="1"/>
    <col min="7" max="7" width="16.28515625" style="7" customWidth="1"/>
    <col min="8" max="9" width="29.42578125" style="7" customWidth="1"/>
    <col min="10" max="10" width="22.85546875" style="7" customWidth="1"/>
    <col min="11" max="12" width="13" style="7" customWidth="1"/>
    <col min="13" max="13" width="15.28515625" style="7" customWidth="1"/>
    <col min="14" max="14" width="14.28515625" style="7" customWidth="1"/>
    <col min="15" max="17" width="16.28515625" style="7" customWidth="1"/>
    <col min="18" max="18" width="23.7109375" style="7" customWidth="1"/>
    <col min="19" max="19" width="21" style="7" customWidth="1"/>
    <col min="20" max="20" width="11.42578125" style="7" customWidth="1"/>
    <col min="21" max="21" width="24.28515625" style="7" customWidth="1"/>
    <col min="22" max="22" width="19" style="7" customWidth="1"/>
    <col min="23" max="23" width="17.7109375" style="7" customWidth="1"/>
    <col min="24" max="24" width="25" style="7" customWidth="1"/>
    <col min="25" max="25" width="26.28515625" style="7" customWidth="1"/>
    <col min="26" max="26" width="27.140625" style="7" customWidth="1"/>
    <col min="27" max="27" width="31.140625" style="7" customWidth="1"/>
    <col min="28" max="29" width="23" style="7" customWidth="1"/>
    <col min="30" max="31" width="23" style="8" customWidth="1"/>
    <col min="32" max="32" width="19.42578125" style="7" customWidth="1"/>
    <col min="33" max="33" width="18.85546875" style="7" customWidth="1"/>
    <col min="34" max="34" width="17.28515625" style="7" customWidth="1"/>
    <col min="35" max="35" width="24.28515625" style="7" customWidth="1"/>
    <col min="36" max="36" width="26.5703125" style="7" customWidth="1"/>
    <col min="37" max="37" width="38.85546875" style="7" customWidth="1"/>
    <col min="38" max="38" width="21.5703125" style="7" customWidth="1"/>
    <col min="39" max="39" width="23.5703125" style="7" customWidth="1"/>
    <col min="40" max="40" width="11.42578125" style="7" customWidth="1"/>
    <col min="41" max="41" width="23.7109375" style="7" customWidth="1"/>
    <col min="42" max="42" width="29.7109375" style="7" customWidth="1"/>
    <col min="43" max="43" width="19" style="7" customWidth="1"/>
    <col min="44" max="44" width="24.85546875" style="7" customWidth="1"/>
    <col min="45" max="47" width="11.42578125" style="7" customWidth="1"/>
    <col min="48" max="48" width="14.28515625" style="7" customWidth="1"/>
    <col min="49" max="49" width="11.42578125" style="7" customWidth="1"/>
    <col min="50" max="50" width="24" style="7" customWidth="1"/>
    <col min="51" max="16384" width="11.42578125" style="7"/>
  </cols>
  <sheetData>
    <row r="1" spans="1:103" ht="30" customHeight="1" thickBot="1" x14ac:dyDescent="0.25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78" t="s">
        <v>73</v>
      </c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80"/>
    </row>
    <row r="2" spans="1:103" ht="30" customHeight="1" thickBot="1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90" t="s">
        <v>74</v>
      </c>
      <c r="S2" s="91"/>
      <c r="T2" s="91"/>
      <c r="U2" s="91"/>
      <c r="V2" s="91"/>
      <c r="W2" s="91"/>
      <c r="X2" s="91"/>
      <c r="Y2" s="91"/>
      <c r="Z2" s="91"/>
      <c r="AA2" s="91"/>
      <c r="AB2" s="91"/>
      <c r="AC2" s="92"/>
      <c r="AD2" s="81" t="s">
        <v>87</v>
      </c>
      <c r="AE2" s="82"/>
      <c r="AF2" s="82"/>
      <c r="AG2" s="82"/>
      <c r="AH2" s="82"/>
      <c r="AI2" s="82"/>
      <c r="AJ2" s="83"/>
      <c r="AK2" s="93" t="s">
        <v>75</v>
      </c>
      <c r="AL2" s="94"/>
      <c r="AM2" s="94"/>
      <c r="AN2" s="94"/>
      <c r="AO2" s="94"/>
      <c r="AP2" s="94"/>
      <c r="AQ2" s="95"/>
      <c r="AR2" s="93" t="s">
        <v>81</v>
      </c>
      <c r="AS2" s="94"/>
      <c r="AT2" s="94"/>
      <c r="AU2" s="94"/>
      <c r="AV2" s="94"/>
      <c r="AW2" s="94"/>
      <c r="AX2" s="95"/>
    </row>
    <row r="3" spans="1:103" ht="30" customHeight="1" thickBot="1" x14ac:dyDescent="0.25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90" t="s">
        <v>76</v>
      </c>
      <c r="S3" s="91"/>
      <c r="T3" s="91"/>
      <c r="U3" s="91"/>
      <c r="V3" s="91"/>
      <c r="W3" s="91"/>
      <c r="X3" s="91"/>
      <c r="Y3" s="91"/>
      <c r="Z3" s="91"/>
      <c r="AA3" s="91"/>
      <c r="AB3" s="91"/>
      <c r="AC3" s="92"/>
      <c r="AD3" s="84" t="s">
        <v>82</v>
      </c>
      <c r="AE3" s="85"/>
      <c r="AF3" s="85"/>
      <c r="AG3" s="85"/>
      <c r="AH3" s="85"/>
      <c r="AI3" s="85"/>
      <c r="AJ3" s="86"/>
      <c r="AK3" s="90" t="s">
        <v>77</v>
      </c>
      <c r="AL3" s="91"/>
      <c r="AM3" s="91"/>
      <c r="AN3" s="91"/>
      <c r="AO3" s="91"/>
      <c r="AP3" s="91"/>
      <c r="AQ3" s="92"/>
      <c r="AR3" s="90" t="s">
        <v>88</v>
      </c>
      <c r="AS3" s="91"/>
      <c r="AT3" s="91"/>
      <c r="AU3" s="91"/>
      <c r="AV3" s="91"/>
      <c r="AW3" s="91"/>
      <c r="AX3" s="92"/>
    </row>
    <row r="4" spans="1:103" ht="30" customHeight="1" thickBot="1" x14ac:dyDescent="0.25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  <c r="R4" s="90" t="s">
        <v>78</v>
      </c>
      <c r="S4" s="91"/>
      <c r="T4" s="91"/>
      <c r="U4" s="91"/>
      <c r="V4" s="91"/>
      <c r="W4" s="91"/>
      <c r="X4" s="91"/>
      <c r="Y4" s="91"/>
      <c r="Z4" s="91"/>
      <c r="AA4" s="91"/>
      <c r="AB4" s="91"/>
      <c r="AC4" s="92"/>
      <c r="AD4" s="87">
        <v>45643</v>
      </c>
      <c r="AE4" s="88"/>
      <c r="AF4" s="88"/>
      <c r="AG4" s="88"/>
      <c r="AH4" s="88"/>
      <c r="AI4" s="88"/>
      <c r="AJ4" s="89"/>
      <c r="AK4" s="96" t="s">
        <v>79</v>
      </c>
      <c r="AL4" s="97"/>
      <c r="AM4" s="97"/>
      <c r="AN4" s="97"/>
      <c r="AO4" s="97"/>
      <c r="AP4" s="97"/>
      <c r="AQ4" s="98"/>
      <c r="AR4" s="96" t="s">
        <v>80</v>
      </c>
      <c r="AS4" s="97"/>
      <c r="AT4" s="97"/>
      <c r="AU4" s="97"/>
      <c r="AV4" s="97"/>
      <c r="AW4" s="97"/>
      <c r="AX4" s="98"/>
    </row>
    <row r="5" spans="1:103" ht="24" thickBot="1" x14ac:dyDescent="0.25">
      <c r="A5" s="41" t="s">
        <v>66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3"/>
    </row>
    <row r="6" spans="1:103" ht="18.75" thickBot="1" x14ac:dyDescent="0.25">
      <c r="A6" s="58" t="s">
        <v>53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0"/>
      <c r="AS6" s="44"/>
      <c r="AT6" s="45"/>
      <c r="AU6" s="45"/>
      <c r="AV6" s="45"/>
      <c r="AW6" s="45"/>
      <c r="AX6" s="46"/>
    </row>
    <row r="7" spans="1:103" ht="18.75" thickBot="1" x14ac:dyDescent="0.25">
      <c r="A7" s="61" t="s">
        <v>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3"/>
      <c r="AS7" s="47"/>
      <c r="AT7" s="48"/>
      <c r="AU7" s="48"/>
      <c r="AV7" s="48"/>
      <c r="AW7" s="48"/>
      <c r="AX7" s="49"/>
    </row>
    <row r="8" spans="1:103" ht="18.75" thickBot="1" x14ac:dyDescent="0.25">
      <c r="A8" s="64" t="s">
        <v>54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6"/>
      <c r="AS8" s="50"/>
      <c r="AT8" s="51"/>
      <c r="AU8" s="51"/>
      <c r="AV8" s="51"/>
      <c r="AW8" s="51"/>
      <c r="AX8" s="52"/>
    </row>
    <row r="9" spans="1:103" ht="24" thickBot="1" x14ac:dyDescent="0.4">
      <c r="A9" s="70" t="s">
        <v>4</v>
      </c>
      <c r="B9" s="71"/>
      <c r="C9" s="71"/>
      <c r="D9" s="71"/>
      <c r="E9" s="71"/>
      <c r="F9" s="71"/>
      <c r="G9" s="71"/>
      <c r="H9" s="71"/>
      <c r="I9" s="71"/>
      <c r="J9" s="72"/>
      <c r="K9" s="73" t="s">
        <v>67</v>
      </c>
      <c r="L9" s="74"/>
      <c r="M9" s="74"/>
      <c r="N9" s="74"/>
      <c r="O9" s="74"/>
      <c r="P9" s="74"/>
      <c r="Q9" s="70" t="s">
        <v>59</v>
      </c>
      <c r="R9" s="71"/>
      <c r="S9" s="71"/>
      <c r="T9" s="72"/>
      <c r="U9" s="21"/>
      <c r="V9" s="69" t="s">
        <v>2</v>
      </c>
      <c r="W9" s="69"/>
      <c r="X9" s="69"/>
      <c r="Y9" s="69"/>
      <c r="Z9" s="69"/>
      <c r="AA9" s="69"/>
      <c r="AB9" s="69"/>
      <c r="AC9" s="69"/>
      <c r="AD9" s="25"/>
      <c r="AE9" s="75" t="s">
        <v>5</v>
      </c>
      <c r="AF9" s="76"/>
      <c r="AG9" s="76"/>
      <c r="AH9" s="76"/>
      <c r="AI9" s="76"/>
      <c r="AJ9" s="76"/>
      <c r="AK9" s="76"/>
      <c r="AL9" s="77"/>
      <c r="AM9" s="67" t="s">
        <v>6</v>
      </c>
      <c r="AN9" s="67"/>
      <c r="AO9" s="67"/>
      <c r="AP9" s="67"/>
      <c r="AQ9" s="67"/>
      <c r="AR9" s="68"/>
      <c r="AS9" s="53" t="s">
        <v>7</v>
      </c>
      <c r="AT9" s="54"/>
      <c r="AU9" s="54"/>
      <c r="AV9" s="54"/>
      <c r="AW9" s="55"/>
      <c r="AX9" s="56" t="s">
        <v>1</v>
      </c>
    </row>
    <row r="10" spans="1:103" ht="95.25" thickBot="1" x14ac:dyDescent="0.25">
      <c r="A10" s="9" t="s">
        <v>8</v>
      </c>
      <c r="B10" s="11" t="s">
        <v>0</v>
      </c>
      <c r="C10" s="10" t="s">
        <v>57</v>
      </c>
      <c r="D10" s="12" t="s">
        <v>58</v>
      </c>
      <c r="E10" s="11" t="s">
        <v>9</v>
      </c>
      <c r="F10" s="13" t="s">
        <v>10</v>
      </c>
      <c r="G10" s="11" t="s">
        <v>11</v>
      </c>
      <c r="H10" s="13" t="s">
        <v>12</v>
      </c>
      <c r="I10" s="11" t="s">
        <v>55</v>
      </c>
      <c r="J10" s="13" t="s">
        <v>13</v>
      </c>
      <c r="K10" s="14" t="s">
        <v>14</v>
      </c>
      <c r="L10" s="16" t="s">
        <v>56</v>
      </c>
      <c r="M10" s="14" t="s">
        <v>15</v>
      </c>
      <c r="N10" s="15" t="s">
        <v>56</v>
      </c>
      <c r="O10" s="17" t="s">
        <v>16</v>
      </c>
      <c r="P10" s="18" t="s">
        <v>56</v>
      </c>
      <c r="Q10" s="19" t="s">
        <v>61</v>
      </c>
      <c r="R10" s="20" t="s">
        <v>17</v>
      </c>
      <c r="S10" s="14"/>
      <c r="T10" s="13" t="s">
        <v>18</v>
      </c>
      <c r="U10" s="11" t="s">
        <v>19</v>
      </c>
      <c r="V10" s="11" t="s">
        <v>20</v>
      </c>
      <c r="W10" s="22" t="s">
        <v>21</v>
      </c>
      <c r="X10" s="11" t="s">
        <v>22</v>
      </c>
      <c r="Y10" s="23" t="s">
        <v>23</v>
      </c>
      <c r="Z10" s="11" t="s">
        <v>24</v>
      </c>
      <c r="AA10" s="24" t="s">
        <v>25</v>
      </c>
      <c r="AB10" s="11" t="s">
        <v>26</v>
      </c>
      <c r="AC10" s="11" t="s">
        <v>27</v>
      </c>
      <c r="AD10" s="11" t="s">
        <v>60</v>
      </c>
      <c r="AE10" s="26" t="s">
        <v>62</v>
      </c>
      <c r="AF10" s="27" t="s">
        <v>28</v>
      </c>
      <c r="AG10" s="26" t="s">
        <v>29</v>
      </c>
      <c r="AH10" s="26" t="s">
        <v>30</v>
      </c>
      <c r="AI10" s="27" t="s">
        <v>31</v>
      </c>
      <c r="AJ10" s="28" t="s">
        <v>32</v>
      </c>
      <c r="AK10" s="28" t="s">
        <v>33</v>
      </c>
      <c r="AL10" s="29" t="s">
        <v>34</v>
      </c>
      <c r="AM10" s="11" t="s">
        <v>35</v>
      </c>
      <c r="AN10" s="23" t="s">
        <v>36</v>
      </c>
      <c r="AO10" s="11" t="s">
        <v>37</v>
      </c>
      <c r="AP10" s="23" t="s">
        <v>38</v>
      </c>
      <c r="AQ10" s="11" t="s">
        <v>39</v>
      </c>
      <c r="AR10" s="11" t="s">
        <v>40</v>
      </c>
      <c r="AS10" s="11" t="s">
        <v>41</v>
      </c>
      <c r="AT10" s="13" t="s">
        <v>42</v>
      </c>
      <c r="AU10" s="11" t="s">
        <v>43</v>
      </c>
      <c r="AV10" s="11" t="s">
        <v>44</v>
      </c>
      <c r="AW10" s="11" t="s">
        <v>45</v>
      </c>
      <c r="AX10" s="57"/>
      <c r="CI10" s="7" t="s">
        <v>46</v>
      </c>
    </row>
    <row r="11" spans="1:103" ht="16.5" thickBot="1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1">
        <f>SUM(K11+M11+O11+Q11+R11+S11)</f>
        <v>0</v>
      </c>
      <c r="U11" s="30" t="str">
        <f>IF(T11=0,"ASINTOMÁTICO",IF(T11=1,"CASO SOSPECHOSO",IF(T11=2,"CASO PROBABLE",IF(T11&gt;=3,"CASO CONFIRMADO"))))</f>
        <v>ASINTOMÁTICO</v>
      </c>
      <c r="V11" s="30" t="str">
        <f>IF(T11=0,"NO",IF(T11=1,"SI",IF(T11=2,"SI",IF(T11&gt;=3,"SI"))))</f>
        <v>NO</v>
      </c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CI11" s="7" t="s">
        <v>48</v>
      </c>
    </row>
    <row r="12" spans="1:103" ht="16.5" thickBot="1" x14ac:dyDescent="0.3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1">
        <f t="shared" ref="T12:T75" si="0">SUM(K12+M12+O12+Q12+R12+S12)</f>
        <v>0</v>
      </c>
      <c r="U12" s="30" t="str">
        <f t="shared" ref="U12:U75" si="1">IF(T12=0,"ASINTOMÁTICO",IF(T12=1,"CASO SOSPECHOSO",IF(T12=2,"CASO PROBABLE",IF(T12&gt;=3,"CASO CONFIRMADO"))))</f>
        <v>ASINTOMÁTICO</v>
      </c>
      <c r="V12" s="30" t="str">
        <f t="shared" ref="V12:V68" si="2">IF(T12=0,"NO",IF(T12=1,"SI",IF(T12=2,"SI",IF(T12&gt;=3,"SI"))))</f>
        <v>NO</v>
      </c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CN12" s="7" t="s">
        <v>63</v>
      </c>
      <c r="CT12" s="7" t="s">
        <v>46</v>
      </c>
      <c r="CU12" s="7" t="s">
        <v>47</v>
      </c>
      <c r="CW12" s="7" t="s">
        <v>47</v>
      </c>
      <c r="CY12" s="7" t="s">
        <v>47</v>
      </c>
    </row>
    <row r="13" spans="1:103" ht="16.5" thickBot="1" x14ac:dyDescent="0.3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1">
        <f t="shared" si="0"/>
        <v>0</v>
      </c>
      <c r="U13" s="30" t="str">
        <f t="shared" si="1"/>
        <v>ASINTOMÁTICO</v>
      </c>
      <c r="V13" s="30" t="str">
        <f t="shared" si="2"/>
        <v>NO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CN13" s="7" t="s">
        <v>64</v>
      </c>
      <c r="CT13" s="7" t="s">
        <v>48</v>
      </c>
      <c r="CU13" s="7" t="s">
        <v>49</v>
      </c>
      <c r="CW13" s="7" t="s">
        <v>49</v>
      </c>
      <c r="CY13" s="7" t="s">
        <v>50</v>
      </c>
    </row>
    <row r="14" spans="1:103" ht="16.5" thickBot="1" x14ac:dyDescent="0.3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1">
        <f t="shared" si="0"/>
        <v>0</v>
      </c>
      <c r="U14" s="30" t="str">
        <f t="shared" si="1"/>
        <v>ASINTOMÁTICO</v>
      </c>
      <c r="V14" s="30" t="str">
        <f t="shared" si="2"/>
        <v>NO</v>
      </c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CN14" s="7" t="s">
        <v>65</v>
      </c>
      <c r="CT14" s="7" t="s">
        <v>51</v>
      </c>
      <c r="CY14" s="7" t="s">
        <v>52</v>
      </c>
    </row>
    <row r="15" spans="1:103" ht="16.5" thickBot="1" x14ac:dyDescent="0.3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1">
        <f t="shared" si="0"/>
        <v>0</v>
      </c>
      <c r="U15" s="30" t="str">
        <f t="shared" si="1"/>
        <v>ASINTOMÁTICO</v>
      </c>
      <c r="V15" s="30" t="str">
        <f t="shared" si="2"/>
        <v>NO</v>
      </c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</row>
    <row r="16" spans="1:103" ht="16.5" thickBot="1" x14ac:dyDescent="0.3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1">
        <f t="shared" si="0"/>
        <v>0</v>
      </c>
      <c r="U16" s="30" t="str">
        <f t="shared" si="1"/>
        <v>ASINTOMÁTICO</v>
      </c>
      <c r="V16" s="30" t="str">
        <f t="shared" si="2"/>
        <v>NO</v>
      </c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</row>
    <row r="17" spans="1:50" ht="16.5" thickBot="1" x14ac:dyDescent="0.3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1">
        <f t="shared" si="0"/>
        <v>0</v>
      </c>
      <c r="U17" s="30" t="str">
        <f t="shared" si="1"/>
        <v>ASINTOMÁTICO</v>
      </c>
      <c r="V17" s="30" t="str">
        <f t="shared" si="2"/>
        <v>NO</v>
      </c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</row>
    <row r="18" spans="1:50" ht="16.5" thickBot="1" x14ac:dyDescent="0.3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1">
        <f t="shared" si="0"/>
        <v>0</v>
      </c>
      <c r="U18" s="30" t="str">
        <f t="shared" si="1"/>
        <v>ASINTOMÁTICO</v>
      </c>
      <c r="V18" s="30" t="str">
        <f t="shared" si="2"/>
        <v>NO</v>
      </c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</row>
    <row r="19" spans="1:50" ht="16.5" thickBot="1" x14ac:dyDescent="0.3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1">
        <f t="shared" si="0"/>
        <v>0</v>
      </c>
      <c r="U19" s="30" t="str">
        <f t="shared" si="1"/>
        <v>ASINTOMÁTICO</v>
      </c>
      <c r="V19" s="30" t="str">
        <f t="shared" si="2"/>
        <v>NO</v>
      </c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</row>
    <row r="20" spans="1:50" ht="16.5" thickBot="1" x14ac:dyDescent="0.3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1">
        <f t="shared" si="0"/>
        <v>0</v>
      </c>
      <c r="U20" s="30" t="str">
        <f t="shared" si="1"/>
        <v>ASINTOMÁTICO</v>
      </c>
      <c r="V20" s="30" t="str">
        <f t="shared" si="2"/>
        <v>NO</v>
      </c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</row>
    <row r="21" spans="1:50" ht="16.5" thickBot="1" x14ac:dyDescent="0.3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1">
        <f t="shared" si="0"/>
        <v>0</v>
      </c>
      <c r="U21" s="30" t="str">
        <f t="shared" si="1"/>
        <v>ASINTOMÁTICO</v>
      </c>
      <c r="V21" s="30" t="str">
        <f t="shared" si="2"/>
        <v>NO</v>
      </c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</row>
    <row r="22" spans="1:50" ht="16.5" thickBot="1" x14ac:dyDescent="0.3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1">
        <f t="shared" si="0"/>
        <v>0</v>
      </c>
      <c r="U22" s="30" t="str">
        <f t="shared" si="1"/>
        <v>ASINTOMÁTICO</v>
      </c>
      <c r="V22" s="30" t="str">
        <f t="shared" si="2"/>
        <v>NO</v>
      </c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</row>
    <row r="23" spans="1:50" ht="16.5" thickBot="1" x14ac:dyDescent="0.3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>
        <f t="shared" si="0"/>
        <v>0</v>
      </c>
      <c r="U23" s="30" t="str">
        <f t="shared" si="1"/>
        <v>ASINTOMÁTICO</v>
      </c>
      <c r="V23" s="30" t="str">
        <f t="shared" si="2"/>
        <v>NO</v>
      </c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</row>
    <row r="24" spans="1:50" ht="16.5" thickBot="1" x14ac:dyDescent="0.3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1">
        <f t="shared" si="0"/>
        <v>0</v>
      </c>
      <c r="U24" s="30" t="str">
        <f t="shared" si="1"/>
        <v>ASINTOMÁTICO</v>
      </c>
      <c r="V24" s="30" t="str">
        <f t="shared" si="2"/>
        <v>NO</v>
      </c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</row>
    <row r="25" spans="1:50" ht="16.5" thickBot="1" x14ac:dyDescent="0.3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1">
        <f t="shared" si="0"/>
        <v>0</v>
      </c>
      <c r="U25" s="30" t="str">
        <f t="shared" si="1"/>
        <v>ASINTOMÁTICO</v>
      </c>
      <c r="V25" s="30" t="str">
        <f t="shared" si="2"/>
        <v>NO</v>
      </c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</row>
    <row r="26" spans="1:50" ht="16.5" thickBot="1" x14ac:dyDescent="0.3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1">
        <f t="shared" si="0"/>
        <v>0</v>
      </c>
      <c r="U26" s="30" t="str">
        <f t="shared" si="1"/>
        <v>ASINTOMÁTICO</v>
      </c>
      <c r="V26" s="30" t="str">
        <f t="shared" si="2"/>
        <v>NO</v>
      </c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</row>
    <row r="27" spans="1:50" ht="16.5" thickBot="1" x14ac:dyDescent="0.3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1">
        <f t="shared" si="0"/>
        <v>0</v>
      </c>
      <c r="U27" s="30" t="str">
        <f t="shared" si="1"/>
        <v>ASINTOMÁTICO</v>
      </c>
      <c r="V27" s="30" t="str">
        <f t="shared" si="2"/>
        <v>NO</v>
      </c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</row>
    <row r="28" spans="1:50" ht="16.5" thickBot="1" x14ac:dyDescent="0.3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1">
        <f t="shared" si="0"/>
        <v>0</v>
      </c>
      <c r="U28" s="30" t="str">
        <f t="shared" si="1"/>
        <v>ASINTOMÁTICO</v>
      </c>
      <c r="V28" s="30" t="str">
        <f t="shared" si="2"/>
        <v>NO</v>
      </c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</row>
    <row r="29" spans="1:50" ht="16.5" thickBot="1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1">
        <f t="shared" si="0"/>
        <v>0</v>
      </c>
      <c r="U29" s="30" t="str">
        <f t="shared" si="1"/>
        <v>ASINTOMÁTICO</v>
      </c>
      <c r="V29" s="30" t="str">
        <f t="shared" si="2"/>
        <v>NO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</row>
    <row r="30" spans="1:50" ht="16.5" thickBot="1" x14ac:dyDescent="0.3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1">
        <f t="shared" si="0"/>
        <v>0</v>
      </c>
      <c r="U30" s="30" t="str">
        <f t="shared" si="1"/>
        <v>ASINTOMÁTICO</v>
      </c>
      <c r="V30" s="30" t="str">
        <f t="shared" si="2"/>
        <v>NO</v>
      </c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</row>
    <row r="31" spans="1:50" ht="16.5" thickBot="1" x14ac:dyDescent="0.3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1">
        <f t="shared" si="0"/>
        <v>0</v>
      </c>
      <c r="U31" s="30" t="str">
        <f t="shared" si="1"/>
        <v>ASINTOMÁTICO</v>
      </c>
      <c r="V31" s="30" t="str">
        <f t="shared" si="2"/>
        <v>NO</v>
      </c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</row>
    <row r="32" spans="1:50" ht="16.5" thickBot="1" x14ac:dyDescent="0.3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1">
        <f t="shared" si="0"/>
        <v>0</v>
      </c>
      <c r="U32" s="30" t="str">
        <f t="shared" si="1"/>
        <v>ASINTOMÁTICO</v>
      </c>
      <c r="V32" s="30" t="str">
        <f t="shared" si="2"/>
        <v>NO</v>
      </c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</row>
    <row r="33" spans="1:50" ht="16.5" thickBot="1" x14ac:dyDescent="0.3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1">
        <f t="shared" si="0"/>
        <v>0</v>
      </c>
      <c r="U33" s="30" t="str">
        <f t="shared" si="1"/>
        <v>ASINTOMÁTICO</v>
      </c>
      <c r="V33" s="30" t="str">
        <f t="shared" si="2"/>
        <v>NO</v>
      </c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</row>
    <row r="34" spans="1:50" ht="16.5" thickBot="1" x14ac:dyDescent="0.3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1">
        <f t="shared" si="0"/>
        <v>0</v>
      </c>
      <c r="U34" s="30" t="str">
        <f t="shared" si="1"/>
        <v>ASINTOMÁTICO</v>
      </c>
      <c r="V34" s="30" t="str">
        <f t="shared" si="2"/>
        <v>NO</v>
      </c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</row>
    <row r="35" spans="1:50" ht="16.5" thickBot="1" x14ac:dyDescent="0.3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1">
        <f t="shared" si="0"/>
        <v>0</v>
      </c>
      <c r="U35" s="30" t="str">
        <f t="shared" si="1"/>
        <v>ASINTOMÁTICO</v>
      </c>
      <c r="V35" s="30" t="str">
        <f t="shared" si="2"/>
        <v>NO</v>
      </c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</row>
    <row r="36" spans="1:50" ht="16.5" thickBot="1" x14ac:dyDescent="0.3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1">
        <f t="shared" si="0"/>
        <v>0</v>
      </c>
      <c r="U36" s="30" t="str">
        <f t="shared" si="1"/>
        <v>ASINTOMÁTICO</v>
      </c>
      <c r="V36" s="30" t="str">
        <f t="shared" si="2"/>
        <v>NO</v>
      </c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</row>
    <row r="37" spans="1:50" ht="16.5" thickBot="1" x14ac:dyDescent="0.3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1">
        <f t="shared" si="0"/>
        <v>0</v>
      </c>
      <c r="U37" s="30" t="str">
        <f t="shared" si="1"/>
        <v>ASINTOMÁTICO</v>
      </c>
      <c r="V37" s="30" t="str">
        <f t="shared" si="2"/>
        <v>NO</v>
      </c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</row>
    <row r="38" spans="1:50" ht="16.5" thickBot="1" x14ac:dyDescent="0.3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1">
        <f t="shared" si="0"/>
        <v>0</v>
      </c>
      <c r="U38" s="30" t="str">
        <f t="shared" si="1"/>
        <v>ASINTOMÁTICO</v>
      </c>
      <c r="V38" s="30" t="str">
        <f t="shared" si="2"/>
        <v>NO</v>
      </c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</row>
    <row r="39" spans="1:50" ht="16.5" thickBot="1" x14ac:dyDescent="0.3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1">
        <f t="shared" si="0"/>
        <v>0</v>
      </c>
      <c r="U39" s="30" t="str">
        <f t="shared" si="1"/>
        <v>ASINTOMÁTICO</v>
      </c>
      <c r="V39" s="30" t="str">
        <f t="shared" si="2"/>
        <v>NO</v>
      </c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</row>
    <row r="40" spans="1:50" ht="16.5" thickBot="1" x14ac:dyDescent="0.3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1">
        <f t="shared" si="0"/>
        <v>0</v>
      </c>
      <c r="U40" s="30" t="str">
        <f t="shared" si="1"/>
        <v>ASINTOMÁTICO</v>
      </c>
      <c r="V40" s="30" t="str">
        <f t="shared" si="2"/>
        <v>NO</v>
      </c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</row>
    <row r="41" spans="1:50" ht="16.5" thickBot="1" x14ac:dyDescent="0.3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1">
        <f t="shared" si="0"/>
        <v>0</v>
      </c>
      <c r="U41" s="30" t="str">
        <f t="shared" si="1"/>
        <v>ASINTOMÁTICO</v>
      </c>
      <c r="V41" s="30" t="str">
        <f t="shared" si="2"/>
        <v>NO</v>
      </c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</row>
    <row r="42" spans="1:50" ht="16.5" thickBot="1" x14ac:dyDescent="0.3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1">
        <f t="shared" si="0"/>
        <v>0</v>
      </c>
      <c r="U42" s="30" t="str">
        <f t="shared" si="1"/>
        <v>ASINTOMÁTICO</v>
      </c>
      <c r="V42" s="30" t="str">
        <f t="shared" si="2"/>
        <v>NO</v>
      </c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</row>
    <row r="43" spans="1:50" ht="16.5" thickBot="1" x14ac:dyDescent="0.3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1">
        <f t="shared" si="0"/>
        <v>0</v>
      </c>
      <c r="U43" s="30" t="str">
        <f t="shared" si="1"/>
        <v>ASINTOMÁTICO</v>
      </c>
      <c r="V43" s="30" t="str">
        <f t="shared" si="2"/>
        <v>NO</v>
      </c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</row>
    <row r="44" spans="1:50" ht="16.5" thickBot="1" x14ac:dyDescent="0.3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1">
        <f t="shared" si="0"/>
        <v>0</v>
      </c>
      <c r="U44" s="30" t="str">
        <f t="shared" si="1"/>
        <v>ASINTOMÁTICO</v>
      </c>
      <c r="V44" s="30" t="str">
        <f t="shared" si="2"/>
        <v>NO</v>
      </c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</row>
    <row r="45" spans="1:50" ht="16.5" thickBot="1" x14ac:dyDescent="0.3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1">
        <f t="shared" si="0"/>
        <v>0</v>
      </c>
      <c r="U45" s="30" t="str">
        <f t="shared" si="1"/>
        <v>ASINTOMÁTICO</v>
      </c>
      <c r="V45" s="30" t="str">
        <f t="shared" si="2"/>
        <v>NO</v>
      </c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</row>
    <row r="46" spans="1:50" ht="16.5" thickBot="1" x14ac:dyDescent="0.3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1">
        <f t="shared" si="0"/>
        <v>0</v>
      </c>
      <c r="U46" s="30" t="str">
        <f t="shared" si="1"/>
        <v>ASINTOMÁTICO</v>
      </c>
      <c r="V46" s="30" t="str">
        <f t="shared" si="2"/>
        <v>NO</v>
      </c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</row>
    <row r="47" spans="1:50" ht="16.5" thickBot="1" x14ac:dyDescent="0.3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1">
        <f t="shared" si="0"/>
        <v>0</v>
      </c>
      <c r="U47" s="30" t="str">
        <f t="shared" si="1"/>
        <v>ASINTOMÁTICO</v>
      </c>
      <c r="V47" s="30" t="str">
        <f t="shared" si="2"/>
        <v>NO</v>
      </c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</row>
    <row r="48" spans="1:50" ht="16.5" thickBot="1" x14ac:dyDescent="0.3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1">
        <f t="shared" si="0"/>
        <v>0</v>
      </c>
      <c r="U48" s="30" t="str">
        <f t="shared" si="1"/>
        <v>ASINTOMÁTICO</v>
      </c>
      <c r="V48" s="30" t="str">
        <f t="shared" si="2"/>
        <v>NO</v>
      </c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</row>
    <row r="49" spans="1:50" ht="16.5" thickBot="1" x14ac:dyDescent="0.3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1">
        <f t="shared" si="0"/>
        <v>0</v>
      </c>
      <c r="U49" s="30" t="str">
        <f t="shared" si="1"/>
        <v>ASINTOMÁTICO</v>
      </c>
      <c r="V49" s="30" t="str">
        <f t="shared" si="2"/>
        <v>NO</v>
      </c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</row>
    <row r="50" spans="1:50" ht="16.5" thickBot="1" x14ac:dyDescent="0.3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1">
        <f t="shared" si="0"/>
        <v>0</v>
      </c>
      <c r="U50" s="30" t="str">
        <f t="shared" si="1"/>
        <v>ASINTOMÁTICO</v>
      </c>
      <c r="V50" s="30" t="str">
        <f t="shared" si="2"/>
        <v>NO</v>
      </c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</row>
    <row r="51" spans="1:50" ht="16.5" thickBot="1" x14ac:dyDescent="0.3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1">
        <f t="shared" si="0"/>
        <v>0</v>
      </c>
      <c r="U51" s="30" t="str">
        <f t="shared" si="1"/>
        <v>ASINTOMÁTICO</v>
      </c>
      <c r="V51" s="30" t="str">
        <f t="shared" si="2"/>
        <v>NO</v>
      </c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</row>
    <row r="52" spans="1:50" ht="16.5" thickBot="1" x14ac:dyDescent="0.3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1">
        <f t="shared" si="0"/>
        <v>0</v>
      </c>
      <c r="U52" s="30" t="str">
        <f t="shared" si="1"/>
        <v>ASINTOMÁTICO</v>
      </c>
      <c r="V52" s="30" t="str">
        <f t="shared" si="2"/>
        <v>NO</v>
      </c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</row>
    <row r="53" spans="1:50" ht="16.5" thickBot="1" x14ac:dyDescent="0.3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1">
        <f t="shared" si="0"/>
        <v>0</v>
      </c>
      <c r="U53" s="30" t="str">
        <f t="shared" si="1"/>
        <v>ASINTOMÁTICO</v>
      </c>
      <c r="V53" s="30" t="str">
        <f t="shared" si="2"/>
        <v>NO</v>
      </c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</row>
    <row r="54" spans="1:50" ht="16.5" thickBot="1" x14ac:dyDescent="0.3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1">
        <f t="shared" si="0"/>
        <v>0</v>
      </c>
      <c r="U54" s="30" t="str">
        <f t="shared" si="1"/>
        <v>ASINTOMÁTICO</v>
      </c>
      <c r="V54" s="30" t="str">
        <f t="shared" si="2"/>
        <v>NO</v>
      </c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</row>
    <row r="55" spans="1:50" ht="16.5" thickBot="1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1">
        <f t="shared" si="0"/>
        <v>0</v>
      </c>
      <c r="U55" s="30" t="str">
        <f t="shared" si="1"/>
        <v>ASINTOMÁTICO</v>
      </c>
      <c r="V55" s="30" t="str">
        <f t="shared" si="2"/>
        <v>NO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</row>
    <row r="56" spans="1:50" ht="16.5" thickBot="1" x14ac:dyDescent="0.3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1">
        <f t="shared" si="0"/>
        <v>0</v>
      </c>
      <c r="U56" s="30" t="str">
        <f t="shared" si="1"/>
        <v>ASINTOMÁTICO</v>
      </c>
      <c r="V56" s="30" t="str">
        <f t="shared" si="2"/>
        <v>NO</v>
      </c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</row>
    <row r="57" spans="1:50" ht="16.5" thickBot="1" x14ac:dyDescent="0.3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1">
        <f t="shared" si="0"/>
        <v>0</v>
      </c>
      <c r="U57" s="30" t="str">
        <f t="shared" si="1"/>
        <v>ASINTOMÁTICO</v>
      </c>
      <c r="V57" s="30" t="str">
        <f t="shared" si="2"/>
        <v>NO</v>
      </c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</row>
    <row r="58" spans="1:50" ht="16.5" thickBot="1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1">
        <f t="shared" si="0"/>
        <v>0</v>
      </c>
      <c r="U58" s="30" t="str">
        <f t="shared" si="1"/>
        <v>ASINTOMÁTICO</v>
      </c>
      <c r="V58" s="30" t="str">
        <f t="shared" si="2"/>
        <v>NO</v>
      </c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</row>
    <row r="59" spans="1:50" ht="16.5" thickBot="1" x14ac:dyDescent="0.3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1">
        <f t="shared" si="0"/>
        <v>0</v>
      </c>
      <c r="U59" s="30" t="str">
        <f t="shared" si="1"/>
        <v>ASINTOMÁTICO</v>
      </c>
      <c r="V59" s="30" t="str">
        <f t="shared" si="2"/>
        <v>NO</v>
      </c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</row>
    <row r="60" spans="1:50" ht="16.5" thickBot="1" x14ac:dyDescent="0.3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1">
        <f t="shared" si="0"/>
        <v>0</v>
      </c>
      <c r="U60" s="30" t="str">
        <f t="shared" si="1"/>
        <v>ASINTOMÁTICO</v>
      </c>
      <c r="V60" s="30" t="str">
        <f t="shared" si="2"/>
        <v>NO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</row>
    <row r="61" spans="1:50" ht="16.5" thickBot="1" x14ac:dyDescent="0.3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1">
        <f t="shared" si="0"/>
        <v>0</v>
      </c>
      <c r="U61" s="30" t="str">
        <f t="shared" si="1"/>
        <v>ASINTOMÁTICO</v>
      </c>
      <c r="V61" s="30" t="str">
        <f t="shared" si="2"/>
        <v>NO</v>
      </c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</row>
    <row r="62" spans="1:50" ht="16.5" thickBot="1" x14ac:dyDescent="0.3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1">
        <f t="shared" si="0"/>
        <v>0</v>
      </c>
      <c r="U62" s="30" t="str">
        <f t="shared" si="1"/>
        <v>ASINTOMÁTICO</v>
      </c>
      <c r="V62" s="30" t="str">
        <f t="shared" si="2"/>
        <v>NO</v>
      </c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</row>
    <row r="63" spans="1:50" ht="16.5" thickBot="1" x14ac:dyDescent="0.3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1">
        <f t="shared" si="0"/>
        <v>0</v>
      </c>
      <c r="U63" s="30" t="str">
        <f t="shared" si="1"/>
        <v>ASINTOMÁTICO</v>
      </c>
      <c r="V63" s="30" t="str">
        <f t="shared" si="2"/>
        <v>NO</v>
      </c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</row>
    <row r="64" spans="1:50" ht="16.5" thickBot="1" x14ac:dyDescent="0.3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1">
        <f t="shared" si="0"/>
        <v>0</v>
      </c>
      <c r="U64" s="30" t="str">
        <f t="shared" si="1"/>
        <v>ASINTOMÁTICO</v>
      </c>
      <c r="V64" s="30" t="str">
        <f t="shared" si="2"/>
        <v>NO</v>
      </c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</row>
    <row r="65" spans="1:50" ht="16.5" thickBot="1" x14ac:dyDescent="0.3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1">
        <f t="shared" si="0"/>
        <v>0</v>
      </c>
      <c r="U65" s="30" t="str">
        <f t="shared" si="1"/>
        <v>ASINTOMÁTICO</v>
      </c>
      <c r="V65" s="30" t="str">
        <f t="shared" si="2"/>
        <v>NO</v>
      </c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</row>
    <row r="66" spans="1:50" ht="16.5" thickBot="1" x14ac:dyDescent="0.3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1">
        <f t="shared" si="0"/>
        <v>0</v>
      </c>
      <c r="U66" s="30" t="str">
        <f t="shared" si="1"/>
        <v>ASINTOMÁTICO</v>
      </c>
      <c r="V66" s="30" t="str">
        <f t="shared" si="2"/>
        <v>NO</v>
      </c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</row>
    <row r="67" spans="1:50" ht="16.5" thickBot="1" x14ac:dyDescent="0.3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1">
        <f t="shared" si="0"/>
        <v>0</v>
      </c>
      <c r="U67" s="30" t="str">
        <f t="shared" si="1"/>
        <v>ASINTOMÁTICO</v>
      </c>
      <c r="V67" s="30" t="str">
        <f t="shared" si="2"/>
        <v>NO</v>
      </c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</row>
    <row r="68" spans="1:50" ht="16.5" thickBot="1" x14ac:dyDescent="0.3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1">
        <f t="shared" si="0"/>
        <v>0</v>
      </c>
      <c r="U68" s="30" t="str">
        <f t="shared" si="1"/>
        <v>ASINTOMÁTICO</v>
      </c>
      <c r="V68" s="30" t="str">
        <f t="shared" si="2"/>
        <v>NO</v>
      </c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</row>
    <row r="69" spans="1:50" ht="16.5" thickBot="1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1">
        <f t="shared" si="0"/>
        <v>0</v>
      </c>
      <c r="U69" s="30" t="str">
        <f t="shared" si="1"/>
        <v>ASINTOMÁTICO</v>
      </c>
      <c r="V69" s="30" t="str">
        <f t="shared" ref="V69:V75" si="3">IF(T69=0,"NO",IF(T69=1,"NO",IF(T69=2,"SI",IF(T69=3,"SI"))))</f>
        <v>NO</v>
      </c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</row>
    <row r="70" spans="1:50" ht="16.5" thickBot="1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>
        <f t="shared" si="0"/>
        <v>0</v>
      </c>
      <c r="U70" s="30" t="str">
        <f t="shared" si="1"/>
        <v>ASINTOMÁTICO</v>
      </c>
      <c r="V70" s="30" t="str">
        <f t="shared" si="3"/>
        <v>NO</v>
      </c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</row>
    <row r="71" spans="1:50" ht="16.5" thickBot="1" x14ac:dyDescent="0.3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>
        <f t="shared" si="0"/>
        <v>0</v>
      </c>
      <c r="U71" s="30" t="str">
        <f t="shared" si="1"/>
        <v>ASINTOMÁTICO</v>
      </c>
      <c r="V71" s="30" t="str">
        <f t="shared" si="3"/>
        <v>NO</v>
      </c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</row>
    <row r="72" spans="1:50" ht="16.5" thickBot="1" x14ac:dyDescent="0.3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1">
        <f t="shared" si="0"/>
        <v>0</v>
      </c>
      <c r="U72" s="30" t="str">
        <f t="shared" si="1"/>
        <v>ASINTOMÁTICO</v>
      </c>
      <c r="V72" s="30" t="str">
        <f t="shared" si="3"/>
        <v>NO</v>
      </c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</row>
    <row r="73" spans="1:50" ht="16.5" thickBot="1" x14ac:dyDescent="0.3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1">
        <f t="shared" si="0"/>
        <v>0</v>
      </c>
      <c r="U73" s="30" t="str">
        <f t="shared" si="1"/>
        <v>ASINTOMÁTICO</v>
      </c>
      <c r="V73" s="30" t="str">
        <f t="shared" si="3"/>
        <v>NO</v>
      </c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</row>
    <row r="74" spans="1:50" ht="16.5" thickBot="1" x14ac:dyDescent="0.3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1">
        <f t="shared" si="0"/>
        <v>0</v>
      </c>
      <c r="U74" s="30" t="str">
        <f t="shared" si="1"/>
        <v>ASINTOMÁTICO</v>
      </c>
      <c r="V74" s="30" t="str">
        <f t="shared" si="3"/>
        <v>NO</v>
      </c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</row>
    <row r="75" spans="1:50" ht="16.5" thickBot="1" x14ac:dyDescent="0.3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1">
        <f t="shared" si="0"/>
        <v>0</v>
      </c>
      <c r="U75" s="30" t="str">
        <f t="shared" si="1"/>
        <v>ASINTOMÁTICO</v>
      </c>
      <c r="V75" s="30" t="str">
        <f t="shared" si="3"/>
        <v>NO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</row>
    <row r="76" spans="1:50" ht="16.5" thickBot="1" x14ac:dyDescent="0.3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1">
        <f t="shared" ref="T76:T117" si="4">SUM(K76+M76+O76+Q76+R76+S76)</f>
        <v>0</v>
      </c>
      <c r="U76" s="30" t="str">
        <f t="shared" ref="U76:U117" si="5">IF(T76=0,"ASINTOMÁTICO",IF(T76=1,"CASO SOSPECHOSO",IF(T76=2,"CASO PROBABLE",IF(T76&gt;=3,"CASO CONFIRMADO"))))</f>
        <v>ASINTOMÁTICO</v>
      </c>
      <c r="V76" s="30" t="str">
        <f t="shared" ref="V76:V117" si="6">IF(T76=0,"NO",IF(T76=1,"NO",IF(T76=2,"SI",IF(T76=3,"SI"))))</f>
        <v>NO</v>
      </c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</row>
    <row r="77" spans="1:50" ht="16.5" thickBot="1" x14ac:dyDescent="0.3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1">
        <f t="shared" si="4"/>
        <v>0</v>
      </c>
      <c r="U77" s="30" t="str">
        <f t="shared" si="5"/>
        <v>ASINTOMÁTICO</v>
      </c>
      <c r="V77" s="30" t="str">
        <f t="shared" si="6"/>
        <v>NO</v>
      </c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</row>
    <row r="78" spans="1:50" ht="16.5" thickBot="1" x14ac:dyDescent="0.3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1">
        <f t="shared" si="4"/>
        <v>0</v>
      </c>
      <c r="U78" s="30" t="str">
        <f t="shared" si="5"/>
        <v>ASINTOMÁTICO</v>
      </c>
      <c r="V78" s="30" t="str">
        <f t="shared" si="6"/>
        <v>NO</v>
      </c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</row>
    <row r="79" spans="1:50" ht="16.5" thickBot="1" x14ac:dyDescent="0.3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1">
        <f t="shared" si="4"/>
        <v>0</v>
      </c>
      <c r="U79" s="30" t="str">
        <f t="shared" si="5"/>
        <v>ASINTOMÁTICO</v>
      </c>
      <c r="V79" s="30" t="str">
        <f t="shared" si="6"/>
        <v>NO</v>
      </c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</row>
    <row r="80" spans="1:50" ht="16.5" thickBot="1" x14ac:dyDescent="0.3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1">
        <f t="shared" si="4"/>
        <v>0</v>
      </c>
      <c r="U80" s="30" t="str">
        <f t="shared" si="5"/>
        <v>ASINTOMÁTICO</v>
      </c>
      <c r="V80" s="30" t="str">
        <f t="shared" si="6"/>
        <v>NO</v>
      </c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</row>
    <row r="81" spans="1:50" ht="16.5" thickBot="1" x14ac:dyDescent="0.3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1">
        <f t="shared" si="4"/>
        <v>0</v>
      </c>
      <c r="U81" s="30" t="str">
        <f t="shared" si="5"/>
        <v>ASINTOMÁTICO</v>
      </c>
      <c r="V81" s="30" t="str">
        <f t="shared" si="6"/>
        <v>NO</v>
      </c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</row>
    <row r="82" spans="1:50" ht="16.5" thickBot="1" x14ac:dyDescent="0.3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1">
        <f t="shared" si="4"/>
        <v>0</v>
      </c>
      <c r="U82" s="30" t="str">
        <f t="shared" si="5"/>
        <v>ASINTOMÁTICO</v>
      </c>
      <c r="V82" s="30" t="str">
        <f t="shared" si="6"/>
        <v>NO</v>
      </c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</row>
    <row r="83" spans="1:50" ht="16.5" thickBot="1" x14ac:dyDescent="0.3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1">
        <f t="shared" si="4"/>
        <v>0</v>
      </c>
      <c r="U83" s="30" t="str">
        <f t="shared" si="5"/>
        <v>ASINTOMÁTICO</v>
      </c>
      <c r="V83" s="30" t="str">
        <f t="shared" si="6"/>
        <v>NO</v>
      </c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</row>
    <row r="84" spans="1:50" ht="16.5" thickBot="1" x14ac:dyDescent="0.3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1">
        <f t="shared" si="4"/>
        <v>0</v>
      </c>
      <c r="U84" s="30" t="str">
        <f t="shared" si="5"/>
        <v>ASINTOMÁTICO</v>
      </c>
      <c r="V84" s="30" t="str">
        <f t="shared" si="6"/>
        <v>NO</v>
      </c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</row>
    <row r="85" spans="1:50" ht="16.5" thickBot="1" x14ac:dyDescent="0.3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1">
        <f t="shared" si="4"/>
        <v>0</v>
      </c>
      <c r="U85" s="30" t="str">
        <f t="shared" si="5"/>
        <v>ASINTOMÁTICO</v>
      </c>
      <c r="V85" s="30" t="str">
        <f t="shared" si="6"/>
        <v>NO</v>
      </c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</row>
    <row r="86" spans="1:50" ht="16.5" thickBot="1" x14ac:dyDescent="0.3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1">
        <f t="shared" si="4"/>
        <v>0</v>
      </c>
      <c r="U86" s="30" t="str">
        <f t="shared" si="5"/>
        <v>ASINTOMÁTICO</v>
      </c>
      <c r="V86" s="30" t="str">
        <f t="shared" si="6"/>
        <v>NO</v>
      </c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</row>
    <row r="87" spans="1:50" ht="16.5" thickBot="1" x14ac:dyDescent="0.3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1">
        <f t="shared" si="4"/>
        <v>0</v>
      </c>
      <c r="U87" s="30" t="str">
        <f t="shared" si="5"/>
        <v>ASINTOMÁTICO</v>
      </c>
      <c r="V87" s="30" t="str">
        <f t="shared" si="6"/>
        <v>NO</v>
      </c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</row>
    <row r="88" spans="1:50" ht="16.5" thickBot="1" x14ac:dyDescent="0.3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1">
        <f t="shared" si="4"/>
        <v>0</v>
      </c>
      <c r="U88" s="30" t="str">
        <f t="shared" si="5"/>
        <v>ASINTOMÁTICO</v>
      </c>
      <c r="V88" s="30" t="str">
        <f t="shared" si="6"/>
        <v>NO</v>
      </c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</row>
    <row r="89" spans="1:50" ht="16.5" thickBot="1" x14ac:dyDescent="0.3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1">
        <f t="shared" si="4"/>
        <v>0</v>
      </c>
      <c r="U89" s="30" t="str">
        <f t="shared" si="5"/>
        <v>ASINTOMÁTICO</v>
      </c>
      <c r="V89" s="30" t="str">
        <f t="shared" si="6"/>
        <v>NO</v>
      </c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</row>
    <row r="90" spans="1:50" ht="16.5" thickBot="1" x14ac:dyDescent="0.3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1">
        <f t="shared" si="4"/>
        <v>0</v>
      </c>
      <c r="U90" s="30" t="str">
        <f t="shared" si="5"/>
        <v>ASINTOMÁTICO</v>
      </c>
      <c r="V90" s="30" t="str">
        <f t="shared" si="6"/>
        <v>NO</v>
      </c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</row>
    <row r="91" spans="1:50" ht="16.5" thickBot="1" x14ac:dyDescent="0.3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1">
        <f t="shared" si="4"/>
        <v>0</v>
      </c>
      <c r="U91" s="30" t="str">
        <f t="shared" si="5"/>
        <v>ASINTOMÁTICO</v>
      </c>
      <c r="V91" s="30" t="str">
        <f t="shared" si="6"/>
        <v>NO</v>
      </c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</row>
    <row r="92" spans="1:50" ht="16.5" thickBot="1" x14ac:dyDescent="0.3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1">
        <f t="shared" si="4"/>
        <v>0</v>
      </c>
      <c r="U92" s="30" t="str">
        <f t="shared" si="5"/>
        <v>ASINTOMÁTICO</v>
      </c>
      <c r="V92" s="30" t="str">
        <f t="shared" si="6"/>
        <v>NO</v>
      </c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</row>
    <row r="93" spans="1:50" ht="16.5" thickBot="1" x14ac:dyDescent="0.3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1">
        <f t="shared" si="4"/>
        <v>0</v>
      </c>
      <c r="U93" s="30" t="str">
        <f t="shared" si="5"/>
        <v>ASINTOMÁTICO</v>
      </c>
      <c r="V93" s="30" t="str">
        <f t="shared" si="6"/>
        <v>NO</v>
      </c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</row>
    <row r="94" spans="1:50" ht="16.5" thickBot="1" x14ac:dyDescent="0.3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1">
        <f t="shared" si="4"/>
        <v>0</v>
      </c>
      <c r="U94" s="30" t="str">
        <f t="shared" si="5"/>
        <v>ASINTOMÁTICO</v>
      </c>
      <c r="V94" s="30" t="str">
        <f t="shared" si="6"/>
        <v>NO</v>
      </c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</row>
    <row r="95" spans="1:50" ht="16.5" thickBot="1" x14ac:dyDescent="0.3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1">
        <f t="shared" si="4"/>
        <v>0</v>
      </c>
      <c r="U95" s="30" t="str">
        <f t="shared" si="5"/>
        <v>ASINTOMÁTICO</v>
      </c>
      <c r="V95" s="30" t="str">
        <f t="shared" si="6"/>
        <v>NO</v>
      </c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</row>
    <row r="96" spans="1:50" ht="16.5" thickBot="1" x14ac:dyDescent="0.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1">
        <f t="shared" si="4"/>
        <v>0</v>
      </c>
      <c r="U96" s="30" t="str">
        <f t="shared" si="5"/>
        <v>ASINTOMÁTICO</v>
      </c>
      <c r="V96" s="30" t="str">
        <f t="shared" si="6"/>
        <v>NO</v>
      </c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</row>
    <row r="97" spans="1:50" ht="16.5" thickBot="1" x14ac:dyDescent="0.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1">
        <f t="shared" si="4"/>
        <v>0</v>
      </c>
      <c r="U97" s="30" t="str">
        <f t="shared" si="5"/>
        <v>ASINTOMÁTICO</v>
      </c>
      <c r="V97" s="30" t="str">
        <f t="shared" si="6"/>
        <v>NO</v>
      </c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</row>
    <row r="98" spans="1:50" ht="16.5" thickBot="1" x14ac:dyDescent="0.3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1">
        <f t="shared" si="4"/>
        <v>0</v>
      </c>
      <c r="U98" s="30" t="str">
        <f t="shared" si="5"/>
        <v>ASINTOMÁTICO</v>
      </c>
      <c r="V98" s="30" t="str">
        <f t="shared" si="6"/>
        <v>NO</v>
      </c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</row>
    <row r="99" spans="1:50" ht="16.5" thickBot="1" x14ac:dyDescent="0.3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1">
        <f t="shared" si="4"/>
        <v>0</v>
      </c>
      <c r="U99" s="30" t="str">
        <f t="shared" si="5"/>
        <v>ASINTOMÁTICO</v>
      </c>
      <c r="V99" s="30" t="str">
        <f t="shared" si="6"/>
        <v>NO</v>
      </c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</row>
    <row r="100" spans="1:50" ht="16.5" thickBot="1" x14ac:dyDescent="0.3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1">
        <f t="shared" si="4"/>
        <v>0</v>
      </c>
      <c r="U100" s="30" t="str">
        <f t="shared" si="5"/>
        <v>ASINTOMÁTICO</v>
      </c>
      <c r="V100" s="30" t="str">
        <f t="shared" si="6"/>
        <v>NO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</row>
    <row r="101" spans="1:50" ht="16.5" thickBot="1" x14ac:dyDescent="0.3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1">
        <f t="shared" si="4"/>
        <v>0</v>
      </c>
      <c r="U101" s="30" t="str">
        <f t="shared" si="5"/>
        <v>ASINTOMÁTICO</v>
      </c>
      <c r="V101" s="30" t="str">
        <f t="shared" si="6"/>
        <v>NO</v>
      </c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</row>
    <row r="102" spans="1:50" ht="16.5" thickBot="1" x14ac:dyDescent="0.3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1">
        <f t="shared" si="4"/>
        <v>0</v>
      </c>
      <c r="U102" s="30" t="str">
        <f t="shared" si="5"/>
        <v>ASINTOMÁTICO</v>
      </c>
      <c r="V102" s="30" t="str">
        <f t="shared" si="6"/>
        <v>NO</v>
      </c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</row>
    <row r="103" spans="1:50" ht="16.5" thickBot="1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1">
        <f t="shared" si="4"/>
        <v>0</v>
      </c>
      <c r="U103" s="30" t="str">
        <f t="shared" si="5"/>
        <v>ASINTOMÁTICO</v>
      </c>
      <c r="V103" s="30" t="str">
        <f t="shared" si="6"/>
        <v>NO</v>
      </c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</row>
    <row r="104" spans="1:50" ht="16.5" thickBot="1" x14ac:dyDescent="0.3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1">
        <f t="shared" si="4"/>
        <v>0</v>
      </c>
      <c r="U104" s="30" t="str">
        <f t="shared" si="5"/>
        <v>ASINTOMÁTICO</v>
      </c>
      <c r="V104" s="30" t="str">
        <f t="shared" si="6"/>
        <v>NO</v>
      </c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</row>
    <row r="105" spans="1:50" ht="16.5" thickBot="1" x14ac:dyDescent="0.3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1">
        <f t="shared" si="4"/>
        <v>0</v>
      </c>
      <c r="U105" s="30" t="str">
        <f t="shared" si="5"/>
        <v>ASINTOMÁTICO</v>
      </c>
      <c r="V105" s="30" t="str">
        <f t="shared" si="6"/>
        <v>NO</v>
      </c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</row>
    <row r="106" spans="1:50" ht="16.5" thickBot="1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1">
        <f t="shared" si="4"/>
        <v>0</v>
      </c>
      <c r="U106" s="30" t="str">
        <f t="shared" si="5"/>
        <v>ASINTOMÁTICO</v>
      </c>
      <c r="V106" s="30" t="str">
        <f t="shared" si="6"/>
        <v>NO</v>
      </c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</row>
    <row r="107" spans="1:50" ht="16.5" thickBot="1" x14ac:dyDescent="0.3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1">
        <f t="shared" si="4"/>
        <v>0</v>
      </c>
      <c r="U107" s="30" t="str">
        <f t="shared" si="5"/>
        <v>ASINTOMÁTICO</v>
      </c>
      <c r="V107" s="30" t="str">
        <f t="shared" si="6"/>
        <v>NO</v>
      </c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</row>
    <row r="108" spans="1:50" ht="16.5" thickBot="1" x14ac:dyDescent="0.3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1">
        <f t="shared" si="4"/>
        <v>0</v>
      </c>
      <c r="U108" s="30" t="str">
        <f t="shared" si="5"/>
        <v>ASINTOMÁTICO</v>
      </c>
      <c r="V108" s="30" t="str">
        <f t="shared" si="6"/>
        <v>NO</v>
      </c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</row>
    <row r="109" spans="1:50" ht="16.5" thickBot="1" x14ac:dyDescent="0.3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1">
        <f t="shared" si="4"/>
        <v>0</v>
      </c>
      <c r="U109" s="30" t="str">
        <f t="shared" si="5"/>
        <v>ASINTOMÁTICO</v>
      </c>
      <c r="V109" s="30" t="str">
        <f t="shared" si="6"/>
        <v>NO</v>
      </c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</row>
    <row r="110" spans="1:50" ht="16.5" thickBot="1" x14ac:dyDescent="0.3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1">
        <f t="shared" si="4"/>
        <v>0</v>
      </c>
      <c r="U110" s="30" t="str">
        <f t="shared" si="5"/>
        <v>ASINTOMÁTICO</v>
      </c>
      <c r="V110" s="30" t="str">
        <f t="shared" si="6"/>
        <v>NO</v>
      </c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</row>
    <row r="111" spans="1:50" ht="16.5" thickBot="1" x14ac:dyDescent="0.3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1">
        <f t="shared" si="4"/>
        <v>0</v>
      </c>
      <c r="U111" s="30" t="str">
        <f t="shared" si="5"/>
        <v>ASINTOMÁTICO</v>
      </c>
      <c r="V111" s="30" t="str">
        <f t="shared" si="6"/>
        <v>NO</v>
      </c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</row>
    <row r="112" spans="1:50" ht="16.5" thickBot="1" x14ac:dyDescent="0.3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1">
        <f t="shared" si="4"/>
        <v>0</v>
      </c>
      <c r="U112" s="30" t="str">
        <f t="shared" si="5"/>
        <v>ASINTOMÁTICO</v>
      </c>
      <c r="V112" s="30" t="str">
        <f t="shared" si="6"/>
        <v>NO</v>
      </c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</row>
    <row r="113" spans="1:50" ht="16.5" thickBot="1" x14ac:dyDescent="0.3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1">
        <f t="shared" si="4"/>
        <v>0</v>
      </c>
      <c r="U113" s="30" t="str">
        <f t="shared" si="5"/>
        <v>ASINTOMÁTICO</v>
      </c>
      <c r="V113" s="30" t="str">
        <f t="shared" si="6"/>
        <v>NO</v>
      </c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</row>
    <row r="114" spans="1:50" ht="16.5" thickBot="1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1">
        <f t="shared" si="4"/>
        <v>0</v>
      </c>
      <c r="U114" s="30" t="str">
        <f t="shared" si="5"/>
        <v>ASINTOMÁTICO</v>
      </c>
      <c r="V114" s="30" t="str">
        <f t="shared" si="6"/>
        <v>NO</v>
      </c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</row>
    <row r="115" spans="1:50" ht="16.5" thickBot="1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1">
        <f t="shared" si="4"/>
        <v>0</v>
      </c>
      <c r="U115" s="30" t="str">
        <f t="shared" si="5"/>
        <v>ASINTOMÁTICO</v>
      </c>
      <c r="V115" s="30" t="str">
        <f t="shared" si="6"/>
        <v>NO</v>
      </c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</row>
    <row r="116" spans="1:50" ht="16.5" thickBot="1" x14ac:dyDescent="0.3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1">
        <f t="shared" si="4"/>
        <v>0</v>
      </c>
      <c r="U116" s="30" t="str">
        <f t="shared" si="5"/>
        <v>ASINTOMÁTICO</v>
      </c>
      <c r="V116" s="30" t="str">
        <f t="shared" si="6"/>
        <v>NO</v>
      </c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</row>
    <row r="117" spans="1:50" ht="16.5" thickBot="1" x14ac:dyDescent="0.3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1">
        <f t="shared" si="4"/>
        <v>0</v>
      </c>
      <c r="U117" s="30" t="str">
        <f t="shared" si="5"/>
        <v>ASINTOMÁTICO</v>
      </c>
      <c r="V117" s="30" t="str">
        <f t="shared" si="6"/>
        <v>NO</v>
      </c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</row>
  </sheetData>
  <mergeCells count="27">
    <mergeCell ref="AR2:AX2"/>
    <mergeCell ref="AR3:AX3"/>
    <mergeCell ref="AR4:AX4"/>
    <mergeCell ref="AK2:AQ2"/>
    <mergeCell ref="AK3:AQ3"/>
    <mergeCell ref="AK4:AQ4"/>
    <mergeCell ref="AD3:AJ3"/>
    <mergeCell ref="AD4:AJ4"/>
    <mergeCell ref="R2:AC2"/>
    <mergeCell ref="R3:AC3"/>
    <mergeCell ref="R4:AC4"/>
    <mergeCell ref="A1:Q4"/>
    <mergeCell ref="A5:AX5"/>
    <mergeCell ref="AS6:AX8"/>
    <mergeCell ref="AS9:AW9"/>
    <mergeCell ref="AX9:AX10"/>
    <mergeCell ref="A6:AR6"/>
    <mergeCell ref="A7:AR7"/>
    <mergeCell ref="A8:AR8"/>
    <mergeCell ref="AM9:AR9"/>
    <mergeCell ref="V9:AC9"/>
    <mergeCell ref="A9:J9"/>
    <mergeCell ref="K9:P9"/>
    <mergeCell ref="Q9:T9"/>
    <mergeCell ref="AE9:AL9"/>
    <mergeCell ref="R1:AX1"/>
    <mergeCell ref="AD2:AJ2"/>
  </mergeCells>
  <conditionalFormatting sqref="T11:T117">
    <cfRule type="colorScale" priority="7">
      <colorScale>
        <cfvo type="num" val="1"/>
        <cfvo type="percentile" val="50"/>
        <cfvo type="num" val="3"/>
        <color rgb="FF00B050"/>
        <color rgb="FFFFEB84"/>
        <color rgb="FFFF0000"/>
      </colorScale>
    </cfRule>
  </conditionalFormatting>
  <conditionalFormatting sqref="AD11:AD117">
    <cfRule type="containsText" dxfId="5" priority="5" operator="containsText" text="ABIERTO">
      <formula>NOT(ISERROR(SEARCH("ABIERTO",AD11)))</formula>
    </cfRule>
    <cfRule type="containsText" dxfId="4" priority="6" operator="containsText" text="CERRADO">
      <formula>NOT(ISERROR(SEARCH("CERRADO",AD11)))</formula>
    </cfRule>
  </conditionalFormatting>
  <conditionalFormatting sqref="AE11:AE117">
    <cfRule type="containsText" dxfId="3" priority="2" operator="containsText" text="ACEPTABLE CON CONTROLES ESPECIFICOS">
      <formula>NOT(ISERROR(SEARCH("ACEPTABLE CON CONTROLES ESPECIFICOS",AE11)))</formula>
    </cfRule>
    <cfRule type="containsText" dxfId="2" priority="3" operator="containsText" text="NO ACEPTABLE">
      <formula>NOT(ISERROR(SEARCH("NO ACEPTABLE",AE11)))</formula>
    </cfRule>
    <cfRule type="containsText" dxfId="1" priority="4" operator="containsText" text="ACEPTABLE">
      <formula>NOT(ISERROR(SEARCH("ACEPTABLE",AE11)))</formula>
    </cfRule>
  </conditionalFormatting>
  <conditionalFormatting sqref="AE11:AE117">
    <cfRule type="containsText" dxfId="0" priority="1" operator="containsText" text="ACEPTABLE CON CONTROLES ESPECÍFICOS">
      <formula>NOT(ISERROR(SEARCH("ACEPTABLE CON CONTROLES ESPECÍFICOS",AE11)))</formula>
    </cfRule>
  </conditionalFormatting>
  <dataValidations count="6">
    <dataValidation type="list" allowBlank="1" showInputMessage="1" showErrorMessage="1" sqref="W11:W117" xr:uid="{00000000-0002-0000-0100-000000000000}">
      <formula1>$CY$12:$CY$14</formula1>
    </dataValidation>
    <dataValidation type="list" allowBlank="1" showInputMessage="1" showErrorMessage="1" sqref="AF11:AF117" xr:uid="{00000000-0002-0000-0100-000001000000}">
      <formula1>$CW$12:$CW$13</formula1>
    </dataValidation>
    <dataValidation type="list" allowBlank="1" showInputMessage="1" showErrorMessage="1" sqref="AJ11:AJ117" xr:uid="{00000000-0002-0000-0100-000002000000}">
      <formula1>$CU$12:$CU$13</formula1>
    </dataValidation>
    <dataValidation type="list" allowBlank="1" showInputMessage="1" showErrorMessage="1" sqref="AL11:AL117" xr:uid="{00000000-0002-0000-0100-000003000000}">
      <formula1>$CT$12:$CT$14</formula1>
    </dataValidation>
    <dataValidation type="list" allowBlank="1" showInputMessage="1" showErrorMessage="1" sqref="AD11:AD117" xr:uid="{6FF094A9-7773-4065-8DF7-DE327F808A62}">
      <formula1>$CI$10:$CI$11</formula1>
    </dataValidation>
    <dataValidation type="list" allowBlank="1" showInputMessage="1" showErrorMessage="1" sqref="AE11:AE117" xr:uid="{F3E7E6D0-E9DB-4844-BCF6-D09CD2963385}">
      <formula1>$CN$12:$CN$14</formula1>
    </dataValidation>
  </dataValidations>
  <pageMargins left="0.70866141732283472" right="0.70866141732283472" top="0.74803149606299213" bottom="0.74803149606299213" header="0.31496062992125984" footer="0.31496062992125984"/>
  <pageSetup paperSize="5" scale="16" orientation="landscape" horizontalDpi="4294967293" r:id="rId1"/>
  <colBreaks count="1" manualBreakCount="1">
    <brk id="5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E5EE-B520-49BD-A2A6-2D372BCDD7D3}">
  <dimension ref="A1:D4"/>
  <sheetViews>
    <sheetView showGridLines="0" zoomScaleNormal="100" workbookViewId="0">
      <selection activeCell="B4" sqref="B4"/>
    </sheetView>
  </sheetViews>
  <sheetFormatPr baseColWidth="10" defaultRowHeight="12.75" x14ac:dyDescent="0.2"/>
  <cols>
    <col min="2" max="2" width="36.140625" customWidth="1"/>
    <col min="3" max="3" width="38.5703125" customWidth="1"/>
    <col min="4" max="4" width="41.28515625" customWidth="1"/>
    <col min="258" max="258" width="36.140625" customWidth="1"/>
    <col min="259" max="259" width="38.5703125" customWidth="1"/>
    <col min="260" max="260" width="41.28515625" customWidth="1"/>
    <col min="514" max="514" width="36.140625" customWidth="1"/>
    <col min="515" max="515" width="38.5703125" customWidth="1"/>
    <col min="516" max="516" width="41.28515625" customWidth="1"/>
    <col min="770" max="770" width="36.140625" customWidth="1"/>
    <col min="771" max="771" width="38.5703125" customWidth="1"/>
    <col min="772" max="772" width="41.28515625" customWidth="1"/>
    <col min="1026" max="1026" width="36.140625" customWidth="1"/>
    <col min="1027" max="1027" width="38.5703125" customWidth="1"/>
    <col min="1028" max="1028" width="41.28515625" customWidth="1"/>
    <col min="1282" max="1282" width="36.140625" customWidth="1"/>
    <col min="1283" max="1283" width="38.5703125" customWidth="1"/>
    <col min="1284" max="1284" width="41.28515625" customWidth="1"/>
    <col min="1538" max="1538" width="36.140625" customWidth="1"/>
    <col min="1539" max="1539" width="38.5703125" customWidth="1"/>
    <col min="1540" max="1540" width="41.28515625" customWidth="1"/>
    <col min="1794" max="1794" width="36.140625" customWidth="1"/>
    <col min="1795" max="1795" width="38.5703125" customWidth="1"/>
    <col min="1796" max="1796" width="41.28515625" customWidth="1"/>
    <col min="2050" max="2050" width="36.140625" customWidth="1"/>
    <col min="2051" max="2051" width="38.5703125" customWidth="1"/>
    <col min="2052" max="2052" width="41.28515625" customWidth="1"/>
    <col min="2306" max="2306" width="36.140625" customWidth="1"/>
    <col min="2307" max="2307" width="38.5703125" customWidth="1"/>
    <col min="2308" max="2308" width="41.28515625" customWidth="1"/>
    <col min="2562" max="2562" width="36.140625" customWidth="1"/>
    <col min="2563" max="2563" width="38.5703125" customWidth="1"/>
    <col min="2564" max="2564" width="41.28515625" customWidth="1"/>
    <col min="2818" max="2818" width="36.140625" customWidth="1"/>
    <col min="2819" max="2819" width="38.5703125" customWidth="1"/>
    <col min="2820" max="2820" width="41.28515625" customWidth="1"/>
    <col min="3074" max="3074" width="36.140625" customWidth="1"/>
    <col min="3075" max="3075" width="38.5703125" customWidth="1"/>
    <col min="3076" max="3076" width="41.28515625" customWidth="1"/>
    <col min="3330" max="3330" width="36.140625" customWidth="1"/>
    <col min="3331" max="3331" width="38.5703125" customWidth="1"/>
    <col min="3332" max="3332" width="41.28515625" customWidth="1"/>
    <col min="3586" max="3586" width="36.140625" customWidth="1"/>
    <col min="3587" max="3587" width="38.5703125" customWidth="1"/>
    <col min="3588" max="3588" width="41.28515625" customWidth="1"/>
    <col min="3842" max="3842" width="36.140625" customWidth="1"/>
    <col min="3843" max="3843" width="38.5703125" customWidth="1"/>
    <col min="3844" max="3844" width="41.28515625" customWidth="1"/>
    <col min="4098" max="4098" width="36.140625" customWidth="1"/>
    <col min="4099" max="4099" width="38.5703125" customWidth="1"/>
    <col min="4100" max="4100" width="41.28515625" customWidth="1"/>
    <col min="4354" max="4354" width="36.140625" customWidth="1"/>
    <col min="4355" max="4355" width="38.5703125" customWidth="1"/>
    <col min="4356" max="4356" width="41.28515625" customWidth="1"/>
    <col min="4610" max="4610" width="36.140625" customWidth="1"/>
    <col min="4611" max="4611" width="38.5703125" customWidth="1"/>
    <col min="4612" max="4612" width="41.28515625" customWidth="1"/>
    <col min="4866" max="4866" width="36.140625" customWidth="1"/>
    <col min="4867" max="4867" width="38.5703125" customWidth="1"/>
    <col min="4868" max="4868" width="41.28515625" customWidth="1"/>
    <col min="5122" max="5122" width="36.140625" customWidth="1"/>
    <col min="5123" max="5123" width="38.5703125" customWidth="1"/>
    <col min="5124" max="5124" width="41.28515625" customWidth="1"/>
    <col min="5378" max="5378" width="36.140625" customWidth="1"/>
    <col min="5379" max="5379" width="38.5703125" customWidth="1"/>
    <col min="5380" max="5380" width="41.28515625" customWidth="1"/>
    <col min="5634" max="5634" width="36.140625" customWidth="1"/>
    <col min="5635" max="5635" width="38.5703125" customWidth="1"/>
    <col min="5636" max="5636" width="41.28515625" customWidth="1"/>
    <col min="5890" max="5890" width="36.140625" customWidth="1"/>
    <col min="5891" max="5891" width="38.5703125" customWidth="1"/>
    <col min="5892" max="5892" width="41.28515625" customWidth="1"/>
    <col min="6146" max="6146" width="36.140625" customWidth="1"/>
    <col min="6147" max="6147" width="38.5703125" customWidth="1"/>
    <col min="6148" max="6148" width="41.28515625" customWidth="1"/>
    <col min="6402" max="6402" width="36.140625" customWidth="1"/>
    <col min="6403" max="6403" width="38.5703125" customWidth="1"/>
    <col min="6404" max="6404" width="41.28515625" customWidth="1"/>
    <col min="6658" max="6658" width="36.140625" customWidth="1"/>
    <col min="6659" max="6659" width="38.5703125" customWidth="1"/>
    <col min="6660" max="6660" width="41.28515625" customWidth="1"/>
    <col min="6914" max="6914" width="36.140625" customWidth="1"/>
    <col min="6915" max="6915" width="38.5703125" customWidth="1"/>
    <col min="6916" max="6916" width="41.28515625" customWidth="1"/>
    <col min="7170" max="7170" width="36.140625" customWidth="1"/>
    <col min="7171" max="7171" width="38.5703125" customWidth="1"/>
    <col min="7172" max="7172" width="41.28515625" customWidth="1"/>
    <col min="7426" max="7426" width="36.140625" customWidth="1"/>
    <col min="7427" max="7427" width="38.5703125" customWidth="1"/>
    <col min="7428" max="7428" width="41.28515625" customWidth="1"/>
    <col min="7682" max="7682" width="36.140625" customWidth="1"/>
    <col min="7683" max="7683" width="38.5703125" customWidth="1"/>
    <col min="7684" max="7684" width="41.28515625" customWidth="1"/>
    <col min="7938" max="7938" width="36.140625" customWidth="1"/>
    <col min="7939" max="7939" width="38.5703125" customWidth="1"/>
    <col min="7940" max="7940" width="41.28515625" customWidth="1"/>
    <col min="8194" max="8194" width="36.140625" customWidth="1"/>
    <col min="8195" max="8195" width="38.5703125" customWidth="1"/>
    <col min="8196" max="8196" width="41.28515625" customWidth="1"/>
    <col min="8450" max="8450" width="36.140625" customWidth="1"/>
    <col min="8451" max="8451" width="38.5703125" customWidth="1"/>
    <col min="8452" max="8452" width="41.28515625" customWidth="1"/>
    <col min="8706" max="8706" width="36.140625" customWidth="1"/>
    <col min="8707" max="8707" width="38.5703125" customWidth="1"/>
    <col min="8708" max="8708" width="41.28515625" customWidth="1"/>
    <col min="8962" max="8962" width="36.140625" customWidth="1"/>
    <col min="8963" max="8963" width="38.5703125" customWidth="1"/>
    <col min="8964" max="8964" width="41.28515625" customWidth="1"/>
    <col min="9218" max="9218" width="36.140625" customWidth="1"/>
    <col min="9219" max="9219" width="38.5703125" customWidth="1"/>
    <col min="9220" max="9220" width="41.28515625" customWidth="1"/>
    <col min="9474" max="9474" width="36.140625" customWidth="1"/>
    <col min="9475" max="9475" width="38.5703125" customWidth="1"/>
    <col min="9476" max="9476" width="41.28515625" customWidth="1"/>
    <col min="9730" max="9730" width="36.140625" customWidth="1"/>
    <col min="9731" max="9731" width="38.5703125" customWidth="1"/>
    <col min="9732" max="9732" width="41.28515625" customWidth="1"/>
    <col min="9986" max="9986" width="36.140625" customWidth="1"/>
    <col min="9987" max="9987" width="38.5703125" customWidth="1"/>
    <col min="9988" max="9988" width="41.28515625" customWidth="1"/>
    <col min="10242" max="10242" width="36.140625" customWidth="1"/>
    <col min="10243" max="10243" width="38.5703125" customWidth="1"/>
    <col min="10244" max="10244" width="41.28515625" customWidth="1"/>
    <col min="10498" max="10498" width="36.140625" customWidth="1"/>
    <col min="10499" max="10499" width="38.5703125" customWidth="1"/>
    <col min="10500" max="10500" width="41.28515625" customWidth="1"/>
    <col min="10754" max="10754" width="36.140625" customWidth="1"/>
    <col min="10755" max="10755" width="38.5703125" customWidth="1"/>
    <col min="10756" max="10756" width="41.28515625" customWidth="1"/>
    <col min="11010" max="11010" width="36.140625" customWidth="1"/>
    <col min="11011" max="11011" width="38.5703125" customWidth="1"/>
    <col min="11012" max="11012" width="41.28515625" customWidth="1"/>
    <col min="11266" max="11266" width="36.140625" customWidth="1"/>
    <col min="11267" max="11267" width="38.5703125" customWidth="1"/>
    <col min="11268" max="11268" width="41.28515625" customWidth="1"/>
    <col min="11522" max="11522" width="36.140625" customWidth="1"/>
    <col min="11523" max="11523" width="38.5703125" customWidth="1"/>
    <col min="11524" max="11524" width="41.28515625" customWidth="1"/>
    <col min="11778" max="11778" width="36.140625" customWidth="1"/>
    <col min="11779" max="11779" width="38.5703125" customWidth="1"/>
    <col min="11780" max="11780" width="41.28515625" customWidth="1"/>
    <col min="12034" max="12034" width="36.140625" customWidth="1"/>
    <col min="12035" max="12035" width="38.5703125" customWidth="1"/>
    <col min="12036" max="12036" width="41.28515625" customWidth="1"/>
    <col min="12290" max="12290" width="36.140625" customWidth="1"/>
    <col min="12291" max="12291" width="38.5703125" customWidth="1"/>
    <col min="12292" max="12292" width="41.28515625" customWidth="1"/>
    <col min="12546" max="12546" width="36.140625" customWidth="1"/>
    <col min="12547" max="12547" width="38.5703125" customWidth="1"/>
    <col min="12548" max="12548" width="41.28515625" customWidth="1"/>
    <col min="12802" max="12802" width="36.140625" customWidth="1"/>
    <col min="12803" max="12803" width="38.5703125" customWidth="1"/>
    <col min="12804" max="12804" width="41.28515625" customWidth="1"/>
    <col min="13058" max="13058" width="36.140625" customWidth="1"/>
    <col min="13059" max="13059" width="38.5703125" customWidth="1"/>
    <col min="13060" max="13060" width="41.28515625" customWidth="1"/>
    <col min="13314" max="13314" width="36.140625" customWidth="1"/>
    <col min="13315" max="13315" width="38.5703125" customWidth="1"/>
    <col min="13316" max="13316" width="41.28515625" customWidth="1"/>
    <col min="13570" max="13570" width="36.140625" customWidth="1"/>
    <col min="13571" max="13571" width="38.5703125" customWidth="1"/>
    <col min="13572" max="13572" width="41.28515625" customWidth="1"/>
    <col min="13826" max="13826" width="36.140625" customWidth="1"/>
    <col min="13827" max="13827" width="38.5703125" customWidth="1"/>
    <col min="13828" max="13828" width="41.28515625" customWidth="1"/>
    <col min="14082" max="14082" width="36.140625" customWidth="1"/>
    <col min="14083" max="14083" width="38.5703125" customWidth="1"/>
    <col min="14084" max="14084" width="41.28515625" customWidth="1"/>
    <col min="14338" max="14338" width="36.140625" customWidth="1"/>
    <col min="14339" max="14339" width="38.5703125" customWidth="1"/>
    <col min="14340" max="14340" width="41.28515625" customWidth="1"/>
    <col min="14594" max="14594" width="36.140625" customWidth="1"/>
    <col min="14595" max="14595" width="38.5703125" customWidth="1"/>
    <col min="14596" max="14596" width="41.28515625" customWidth="1"/>
    <col min="14850" max="14850" width="36.140625" customWidth="1"/>
    <col min="14851" max="14851" width="38.5703125" customWidth="1"/>
    <col min="14852" max="14852" width="41.28515625" customWidth="1"/>
    <col min="15106" max="15106" width="36.140625" customWidth="1"/>
    <col min="15107" max="15107" width="38.5703125" customWidth="1"/>
    <col min="15108" max="15108" width="41.28515625" customWidth="1"/>
    <col min="15362" max="15362" width="36.140625" customWidth="1"/>
    <col min="15363" max="15363" width="38.5703125" customWidth="1"/>
    <col min="15364" max="15364" width="41.28515625" customWidth="1"/>
    <col min="15618" max="15618" width="36.140625" customWidth="1"/>
    <col min="15619" max="15619" width="38.5703125" customWidth="1"/>
    <col min="15620" max="15620" width="41.28515625" customWidth="1"/>
    <col min="15874" max="15874" width="36.140625" customWidth="1"/>
    <col min="15875" max="15875" width="38.5703125" customWidth="1"/>
    <col min="15876" max="15876" width="41.28515625" customWidth="1"/>
    <col min="16130" max="16130" width="36.140625" customWidth="1"/>
    <col min="16131" max="16131" width="38.5703125" customWidth="1"/>
    <col min="16132" max="16132" width="41.28515625" customWidth="1"/>
  </cols>
  <sheetData>
    <row r="1" spans="1:4" ht="16.5" thickBot="1" x14ac:dyDescent="0.25">
      <c r="A1" s="99" t="s">
        <v>68</v>
      </c>
      <c r="B1" s="100"/>
      <c r="C1" s="100"/>
      <c r="D1" s="101"/>
    </row>
    <row r="2" spans="1:4" ht="32.25" thickBot="1" x14ac:dyDescent="0.25">
      <c r="A2" s="1" t="s">
        <v>69</v>
      </c>
      <c r="B2" s="2" t="s">
        <v>70</v>
      </c>
      <c r="C2" s="2" t="s">
        <v>71</v>
      </c>
      <c r="D2" s="2" t="s">
        <v>72</v>
      </c>
    </row>
    <row r="3" spans="1:4" ht="32.25" thickBot="1" x14ac:dyDescent="0.25">
      <c r="A3" s="3">
        <v>1</v>
      </c>
      <c r="B3" s="4">
        <v>45020</v>
      </c>
      <c r="C3" s="6" t="s">
        <v>83</v>
      </c>
      <c r="D3" s="6" t="s">
        <v>84</v>
      </c>
    </row>
    <row r="4" spans="1:4" ht="63.75" thickBot="1" x14ac:dyDescent="0.25">
      <c r="A4" s="3">
        <v>2</v>
      </c>
      <c r="B4" s="4">
        <v>45643</v>
      </c>
      <c r="C4" s="5" t="s">
        <v>85</v>
      </c>
      <c r="D4" s="6" t="s">
        <v>86</v>
      </c>
    </row>
  </sheetData>
  <mergeCells count="1">
    <mergeCell ref="A1:D1"/>
  </mergeCells>
  <pageMargins left="0.7" right="0.7" top="0.75" bottom="0.75" header="0.3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57F23965C9A44CABC40DA06A7391BC" ma:contentTypeVersion="10" ma:contentTypeDescription="Create a new document." ma:contentTypeScope="" ma:versionID="63ec08d602c38d4160394916e13bded7">
  <xsd:schema xmlns:xsd="http://www.w3.org/2001/XMLSchema" xmlns:xs="http://www.w3.org/2001/XMLSchema" xmlns:p="http://schemas.microsoft.com/office/2006/metadata/properties" xmlns:ns3="6f1e04e9-9e0d-405d-a5a7-5dc4f58c4f02" targetNamespace="http://schemas.microsoft.com/office/2006/metadata/properties" ma:root="true" ma:fieldsID="fe0c54bb4df8f1c5614e5ec3b3a942bc" ns3:_="">
    <xsd:import namespace="6f1e04e9-9e0d-405d-a5a7-5dc4f58c4f0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e04e9-9e0d-405d-a5a7-5dc4f58c4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985C91-D686-4255-A3D4-5B01C4158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e04e9-9e0d-405d-a5a7-5dc4f58c4f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7776C4-08FC-4951-A998-E62531C3D4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MATRIZ SINTOMATICOS</vt:lpstr>
      <vt:lpstr>CONTROL DE CAMBIO</vt:lpstr>
      <vt:lpstr>'MATRIZ SINTOMATICOS'!Área_de_impresión</vt:lpstr>
    </vt:vector>
  </TitlesOfParts>
  <Manager/>
  <Company>Schreder Colombia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Personal</dc:creator>
  <cp:keywords/>
  <dc:description/>
  <cp:lastModifiedBy>Usuario</cp:lastModifiedBy>
  <cp:revision/>
  <cp:lastPrinted>2023-12-06T12:41:35Z</cp:lastPrinted>
  <dcterms:created xsi:type="dcterms:W3CDTF">2008-08-21T18:40:18Z</dcterms:created>
  <dcterms:modified xsi:type="dcterms:W3CDTF">2025-02-04T04:30:42Z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0x010100ED57F23965C9A44CABC40DA06A7391BC</vt:lpwstr>
  </property>
  <property fmtid="{D5CDD505-2E9C-101B-9397-08002B2CF9AE}" pid="3" name="MSIP_Label_d5c4c49b-ebde-4356-a4f6-d1d955faa706_Enabled">
    <vt:lpwstr>true</vt:lpwstr>
  </property>
  <property fmtid="{D5CDD505-2E9C-101B-9397-08002B2CF9AE}" pid="4" name="MSIP_Label_d5c4c49b-ebde-4356-a4f6-d1d955faa706_SetDate">
    <vt:lpwstr>2021-06-01T20:41:04Z</vt:lpwstr>
  </property>
  <property fmtid="{D5CDD505-2E9C-101B-9397-08002B2CF9AE}" pid="5" name="MSIP_Label_d5c4c49b-ebde-4356-a4f6-d1d955faa706_Method">
    <vt:lpwstr>Standard</vt:lpwstr>
  </property>
  <property fmtid="{D5CDD505-2E9C-101B-9397-08002B2CF9AE}" pid="6" name="MSIP_Label_d5c4c49b-ebde-4356-a4f6-d1d955faa706_Name">
    <vt:lpwstr>ConfidentialLR_LR</vt:lpwstr>
  </property>
  <property fmtid="{D5CDD505-2E9C-101B-9397-08002B2CF9AE}" pid="7" name="MSIP_Label_d5c4c49b-ebde-4356-a4f6-d1d955faa706_SiteId">
    <vt:lpwstr>4a3454a0-8cf4-4a9c-b1c0-6ce4d1495f82</vt:lpwstr>
  </property>
  <property fmtid="{D5CDD505-2E9C-101B-9397-08002B2CF9AE}" pid="8" name="MSIP_Label_d5c4c49b-ebde-4356-a4f6-d1d955faa706_ActionId">
    <vt:lpwstr>4ed330ee-cf77-477f-ab20-018293e99d05</vt:lpwstr>
  </property>
  <property fmtid="{D5CDD505-2E9C-101B-9397-08002B2CF9AE}" pid="9" name="MSIP_Label_d5c4c49b-ebde-4356-a4f6-d1d955faa706_ContentBits">
    <vt:lpwstr>0</vt:lpwstr>
  </property>
  <property fmtid="{D5CDD505-2E9C-101B-9397-08002B2CF9AE}" pid="10" name="LR_Classification">
    <vt:lpwstr>Confidential - LR \ LR</vt:lpwstr>
  </property>
</Properties>
</file>